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r2_powergrid_in/Documents/RHQ/C&amp;M/$ Contracts &amp; Materials Files/2 Works Contracts/WC-4001 to WC-4100/WC-4029 KKNPP 3,4 KKNPP 1,2 Interconnection/Bid doc/Upload/Volume-III/"/>
    </mc:Choice>
  </mc:AlternateContent>
  <xr:revisionPtr revIDLastSave="336" documentId="11_B857488F6DA5610F586064EF3CA42F67BFADDF12" xr6:coauthVersionLast="47" xr6:coauthVersionMax="47" xr10:uidLastSave="{D9A88C94-8C13-4A1E-B3D3-387858F27DAE}"/>
  <bookViews>
    <workbookView xWindow="-120" yWindow="-120" windowWidth="29040" windowHeight="15720" tabRatio="670" firstSheet="1" activeTab="9"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9" r:id="rId8"/>
    <sheet name="Sch-5 after discount" sheetId="10" state="hidden" r:id="rId9"/>
    <sheet name="Sch-5" sheetId="11" r:id="rId10"/>
    <sheet name="Sch-6 After Discount" sheetId="12" state="hidden" r:id="rId11"/>
    <sheet name="Sch-6 (After Discount)" sheetId="13" state="hidden" r:id="rId12"/>
    <sheet name="Sch-7" sheetId="14" state="hidden" r:id="rId13"/>
    <sheet name="Discount" sheetId="15" state="hidden" r:id="rId14"/>
    <sheet name="Octroi" sheetId="16" state="hidden" r:id="rId15"/>
    <sheet name="Entry Tax" sheetId="17" state="hidden" r:id="rId16"/>
    <sheet name="Other Taxes &amp; Duties" sheetId="18" state="hidden" r:id="rId17"/>
    <sheet name="Bid Form 2nd Envelope" sheetId="19" r:id="rId18"/>
    <sheet name="QC" sheetId="20" state="hidden" r:id="rId19"/>
    <sheet name="Contracts-Template" sheetId="21" state="hidden" r:id="rId20"/>
    <sheet name="Sheet1" sheetId="22" state="hidden" r:id="rId21"/>
    <sheet name="N-W (Cr.)" sheetId="23" state="hidden" r:id="rId22"/>
  </sheets>
  <externalReferences>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 localSheetId="21">#REF!</definedName>
    <definedName name="\A" localSheetId="18">#REF!</definedName>
    <definedName name="\A" localSheetId="8">#REF!</definedName>
    <definedName name="\A" localSheetId="11">#REF!</definedName>
    <definedName name="\A">#REF!</definedName>
    <definedName name="\aa" localSheetId="21">#REF!</definedName>
    <definedName name="\aa">#REF!</definedName>
    <definedName name="\B" localSheetId="21">#REF!</definedName>
    <definedName name="\B" localSheetId="18">#REF!</definedName>
    <definedName name="\B" localSheetId="8">#REF!</definedName>
    <definedName name="\B" localSheetId="11">#REF!</definedName>
    <definedName name="\B">#REF!</definedName>
    <definedName name="\C" localSheetId="21">#REF!</definedName>
    <definedName name="\C" localSheetId="18">#REF!</definedName>
    <definedName name="\C" localSheetId="8">#REF!</definedName>
    <definedName name="\C" localSheetId="11">#REF!</definedName>
    <definedName name="\C">#REF!</definedName>
    <definedName name="\M" localSheetId="21">#REF!</definedName>
    <definedName name="\M" localSheetId="18">#REF!</definedName>
    <definedName name="\M" localSheetId="8">#REF!</definedName>
    <definedName name="\M" localSheetId="11">#REF!</definedName>
    <definedName name="\M">#REF!</definedName>
    <definedName name="\N" localSheetId="21">#REF!</definedName>
    <definedName name="\N" localSheetId="18">#REF!</definedName>
    <definedName name="\N" localSheetId="8">#REF!</definedName>
    <definedName name="\N" localSheetId="11">#REF!</definedName>
    <definedName name="\N">#REF!</definedName>
    <definedName name="\P" localSheetId="21">#REF!</definedName>
    <definedName name="\P" localSheetId="18">#REF!</definedName>
    <definedName name="\P" localSheetId="8">#REF!</definedName>
    <definedName name="\P" localSheetId="11">#REF!</definedName>
    <definedName name="\P">#REF!</definedName>
    <definedName name="\R" localSheetId="21">#REF!</definedName>
    <definedName name="\R" localSheetId="18">#REF!</definedName>
    <definedName name="\R" localSheetId="8">#REF!</definedName>
    <definedName name="\R" localSheetId="11">#REF!</definedName>
    <definedName name="\R">#REF!</definedName>
    <definedName name="\U" localSheetId="21">#REF!</definedName>
    <definedName name="\U" localSheetId="18">#REF!</definedName>
    <definedName name="\U" localSheetId="8">#REF!</definedName>
    <definedName name="\U" localSheetId="11">#REF!</definedName>
    <definedName name="\U">#REF!</definedName>
    <definedName name="\V" localSheetId="21">#REF!</definedName>
    <definedName name="\V" localSheetId="18">#REF!</definedName>
    <definedName name="\V" localSheetId="8">#REF!</definedName>
    <definedName name="\V" localSheetId="11">#REF!</definedName>
    <definedName name="\V">#REF!</definedName>
    <definedName name="\x" localSheetId="21">#REF!</definedName>
    <definedName name="\x">#REF!</definedName>
    <definedName name="_xlnm._FilterDatabase" localSheetId="4" hidden="1">'Sch-1'!$16:$118</definedName>
    <definedName name="_xlnm._FilterDatabase" localSheetId="5" hidden="1">'Sch-2'!$A$16:$AB$116</definedName>
    <definedName name="ab" localSheetId="21">#REF!</definedName>
    <definedName name="ab" localSheetId="18">#REF!</definedName>
    <definedName name="ab" localSheetId="8">#REF!</definedName>
    <definedName name="ab" localSheetId="11">#REF!</definedName>
    <definedName name="ab">#REF!</definedName>
    <definedName name="biddername" localSheetId="21">#REF!</definedName>
    <definedName name="biddername">#REF!</definedName>
    <definedName name="BL2A" localSheetId="18">'[1]Attach-3 (QR)'!#REF!</definedName>
    <definedName name="BL2A">'[2]Attach-3 (QR)'!#REF!</definedName>
    <definedName name="BL2A2" localSheetId="21">'[3]Attach-3 (QR)'!#REF!</definedName>
    <definedName name="BL2A2" localSheetId="18">'[4]Attach-3 (QR)'!#REF!</definedName>
    <definedName name="BL2A2">'[5]Attach-3 (QR)'!#REF!</definedName>
    <definedName name="BL2AA" localSheetId="18">'[1]Attach-3 (QR)'!#REF!</definedName>
    <definedName name="BL2AA">'[2]Attach-3 (QR)'!#REF!</definedName>
    <definedName name="BL2AAA" localSheetId="21">'[3]Attach-3 (QR)'!#REF!</definedName>
    <definedName name="BL2AAA" localSheetId="18">'[4]Attach-3 (QR)'!#REF!</definedName>
    <definedName name="BL2AAA">'[5]Attach-3 (QR)'!#REF!</definedName>
    <definedName name="BL2B" localSheetId="18">'[1]Attach-3 (QR)'!#REF!</definedName>
    <definedName name="BL2B">'[2]Attach-3 (QR)'!#REF!</definedName>
    <definedName name="BL2BB" localSheetId="21">'[3]Attach-3 (QR)'!#REF!</definedName>
    <definedName name="BL2BB" localSheetId="18">'[4]Attach-3 (QR)'!#REF!</definedName>
    <definedName name="BL2BB">'[5]Attach-3 (QR)'!#REF!</definedName>
    <definedName name="BL2BBB" localSheetId="21">'[3]Attach-3 (QR)'!#REF!</definedName>
    <definedName name="BL2BBB" localSheetId="18">'[4]Attach-3 (QR)'!#REF!</definedName>
    <definedName name="BL2BBB">'[5]Attach-3 (QR)'!#REF!</definedName>
    <definedName name="BL2C" localSheetId="18">'[1]Attach-3 (QR)'!#REF!</definedName>
    <definedName name="BL2C">'[2]Attach-3 (QR)'!#REF!</definedName>
    <definedName name="BL2CC" localSheetId="21">'[3]Attach-3 (QR)'!#REF!</definedName>
    <definedName name="BL2CC" localSheetId="18">'[4]Attach-3 (QR)'!#REF!</definedName>
    <definedName name="BL2CC">'[5]Attach-3 (QR)'!#REF!</definedName>
    <definedName name="BL2CCC" localSheetId="21">'[3]Attach-3 (QR)'!#REF!</definedName>
    <definedName name="BL2CCC" localSheetId="18">'[4]Attach-3 (QR)'!#REF!</definedName>
    <definedName name="BL2CCC">'[5]Attach-3 (QR)'!#REF!</definedName>
    <definedName name="BL3A" localSheetId="18">'[1]Attach-3 (QR)'!#REF!</definedName>
    <definedName name="BL3A">'[2]Attach-3 (QR)'!#REF!</definedName>
    <definedName name="BL3AA" localSheetId="21">'[3]Attach-3 (QR)'!#REF!</definedName>
    <definedName name="BL3AA" localSheetId="18">'[4]Attach-3 (QR)'!#REF!</definedName>
    <definedName name="BL3AA">'[5]Attach-3 (QR)'!#REF!</definedName>
    <definedName name="BL3AAA" localSheetId="21">'[3]Attach-3 (QR)'!#REF!</definedName>
    <definedName name="BL3AAA" localSheetId="18">'[4]Attach-3 (QR)'!#REF!</definedName>
    <definedName name="BL3AAA">'[5]Attach-3 (QR)'!#REF!</definedName>
    <definedName name="BL3B" localSheetId="18">'[1]Attach-3 (QR)'!#REF!</definedName>
    <definedName name="BL3B">'[2]Attach-3 (QR)'!#REF!</definedName>
    <definedName name="BL3BB" localSheetId="21">'[3]Attach-3 (QR)'!#REF!</definedName>
    <definedName name="BL3BB" localSheetId="18">'[4]Attach-3 (QR)'!#REF!</definedName>
    <definedName name="BL3BB">'[5]Attach-3 (QR)'!#REF!</definedName>
    <definedName name="BL3BBB" localSheetId="21">'[3]Attach-3 (QR)'!#REF!</definedName>
    <definedName name="BL3BBB" localSheetId="18">'[4]Attach-3 (QR)'!#REF!</definedName>
    <definedName name="BL3BBB">'[5]Attach-3 (QR)'!#REF!</definedName>
    <definedName name="BL3C" localSheetId="18">'[1]Attach-3 (QR)'!#REF!</definedName>
    <definedName name="BL3C">'[2]Attach-3 (QR)'!#REF!</definedName>
    <definedName name="BL3CC" localSheetId="21">'[3]Attach-3 (QR)'!#REF!</definedName>
    <definedName name="BL3CC" localSheetId="18">'[4]Attach-3 (QR)'!#REF!</definedName>
    <definedName name="BL3CC">'[5]Attach-3 (QR)'!#REF!</definedName>
    <definedName name="BL3CCC" localSheetId="21">'[3]Attach-3 (QR)'!#REF!</definedName>
    <definedName name="BL3CCC" localSheetId="18">'[4]Attach-3 (QR)'!#REF!</definedName>
    <definedName name="BL3CCC">'[5]Attach-3 (QR)'!#REF!</definedName>
    <definedName name="BL4A" localSheetId="18">'[1]Attach-3 (QR)'!#REF!</definedName>
    <definedName name="BL4A">'[2]Attach-3 (QR)'!#REF!</definedName>
    <definedName name="BL4AA" localSheetId="21">'[3]Attach-3 (QR)'!#REF!</definedName>
    <definedName name="BL4AA" localSheetId="18">'[4]Attach-3 (QR)'!#REF!</definedName>
    <definedName name="BL4AA">'[5]Attach-3 (QR)'!#REF!</definedName>
    <definedName name="BL4AAA" localSheetId="21">'[3]Attach-3 (QR)'!#REF!</definedName>
    <definedName name="BL4AAA" localSheetId="18">'[4]Attach-3 (QR)'!#REF!</definedName>
    <definedName name="BL4AAA">'[5]Attach-3 (QR)'!#REF!</definedName>
    <definedName name="BL4B" localSheetId="18">'[1]Attach-3 (QR)'!#REF!</definedName>
    <definedName name="BL4B">'[2]Attach-3 (QR)'!#REF!</definedName>
    <definedName name="BL4BB" localSheetId="21">'[3]Attach-3 (QR)'!#REF!</definedName>
    <definedName name="BL4BB" localSheetId="18">'[4]Attach-3 (QR)'!#REF!</definedName>
    <definedName name="BL4BB">'[5]Attach-3 (QR)'!#REF!</definedName>
    <definedName name="BL4BBB" localSheetId="21">'[3]Attach-3 (QR)'!#REF!</definedName>
    <definedName name="BL4BBB" localSheetId="18">'[4]Attach-3 (QR)'!#REF!</definedName>
    <definedName name="BL4BBB">'[5]Attach-3 (QR)'!#REF!</definedName>
    <definedName name="BL4C" localSheetId="18">'[1]Attach-3 (QR)'!#REF!</definedName>
    <definedName name="BL4C">'[2]Attach-3 (QR)'!#REF!</definedName>
    <definedName name="BL4CC" localSheetId="21">'[3]Attach-3 (QR)'!#REF!</definedName>
    <definedName name="BL4CC" localSheetId="18">'[4]Attach-3 (QR)'!#REF!</definedName>
    <definedName name="BL4CC">'[5]Attach-3 (QR)'!#REF!</definedName>
    <definedName name="BL4CCC" localSheetId="21">'[3]Attach-3 (QR)'!#REF!</definedName>
    <definedName name="BL4CCC" localSheetId="18">'[4]Attach-3 (QR)'!#REF!</definedName>
    <definedName name="BL4CCC">'[5]Attach-3 (QR)'!#REF!</definedName>
    <definedName name="BL5A" localSheetId="18">'[1]Attach-3 (QR)'!#REF!</definedName>
    <definedName name="BL5A">'[2]Attach-3 (QR)'!#REF!</definedName>
    <definedName name="BL5AA" localSheetId="21">'[3]Attach-3 (QR)'!#REF!</definedName>
    <definedName name="BL5AA" localSheetId="18">'[4]Attach-3 (QR)'!#REF!</definedName>
    <definedName name="BL5AA">'[5]Attach-3 (QR)'!#REF!</definedName>
    <definedName name="BL5AAA" localSheetId="21">'[3]Attach-3 (QR)'!#REF!</definedName>
    <definedName name="BL5AAA" localSheetId="18">'[4]Attach-3 (QR)'!#REF!</definedName>
    <definedName name="BL5AAA">'[5]Attach-3 (QR)'!#REF!</definedName>
    <definedName name="BL5B" localSheetId="18">'[1]Attach-3 (QR)'!#REF!</definedName>
    <definedName name="BL5B">'[2]Attach-3 (QR)'!#REF!</definedName>
    <definedName name="BL5BB" localSheetId="21">'[3]Attach-3 (QR)'!#REF!</definedName>
    <definedName name="BL5BB" localSheetId="18">'[4]Attach-3 (QR)'!#REF!</definedName>
    <definedName name="BL5BB">'[5]Attach-3 (QR)'!#REF!</definedName>
    <definedName name="BL5BBB" localSheetId="21">'[3]Attach-3 (QR)'!#REF!</definedName>
    <definedName name="BL5BBB" localSheetId="18">'[4]Attach-3 (QR)'!#REF!</definedName>
    <definedName name="BL5BBB">'[5]Attach-3 (QR)'!#REF!</definedName>
    <definedName name="BL5C" localSheetId="18">'[1]Attach-3 (QR)'!#REF!</definedName>
    <definedName name="BL5C">'[2]Attach-3 (QR)'!#REF!</definedName>
    <definedName name="BL5CC" localSheetId="21">'[3]Attach-3 (QR)'!#REF!</definedName>
    <definedName name="BL5CC" localSheetId="18">'[4]Attach-3 (QR)'!#REF!</definedName>
    <definedName name="BL5CC">'[5]Attach-3 (QR)'!#REF!</definedName>
    <definedName name="BL5CCC" localSheetId="21">'[3]Attach-3 (QR)'!#REF!</definedName>
    <definedName name="BL5CCC" localSheetId="18">'[4]Attach-3 (QR)'!#REF!</definedName>
    <definedName name="BL5CCC">'[5]Attach-3 (QR)'!#REF!</definedName>
    <definedName name="CAPA1" localSheetId="21">'[3]Attach-3 (QR)'!#REF!</definedName>
    <definedName name="CAPA1" localSheetId="18">'[4]Attach-3 (QR)'!#REF!</definedName>
    <definedName name="CAPA1">'[5]Attach-3 (QR)'!#REF!</definedName>
    <definedName name="CAPA11" localSheetId="21">'[3]Attach-3 (QR)'!#REF!</definedName>
    <definedName name="CAPA11" localSheetId="18">'[4]Attach-3 (QR)'!#REF!</definedName>
    <definedName name="CAPA11">'[5]Attach-3 (QR)'!#REF!</definedName>
    <definedName name="CAPA111" localSheetId="21">'[3]Attach-3 (QR)'!#REF!</definedName>
    <definedName name="CAPA111" localSheetId="18">'[4]Attach-3 (QR)'!#REF!</definedName>
    <definedName name="CAPA111">'[5]Attach-3 (QR)'!#REF!</definedName>
    <definedName name="CAPA2" localSheetId="21">'[3]Attach-3 (QR)'!#REF!</definedName>
    <definedName name="CAPA2" localSheetId="18">'[4]Attach-3 (QR)'!#REF!</definedName>
    <definedName name="CAPA2">'[5]Attach-3 (QR)'!#REF!</definedName>
    <definedName name="CAPA22" localSheetId="21">'[3]Attach-3 (QR)'!#REF!</definedName>
    <definedName name="CAPA22" localSheetId="18">'[4]Attach-3 (QR)'!#REF!</definedName>
    <definedName name="CAPA22">'[5]Attach-3 (QR)'!#REF!</definedName>
    <definedName name="CAPA222" localSheetId="21">'[3]Attach-3 (QR)'!#REF!</definedName>
    <definedName name="CAPA222" localSheetId="18">'[4]Attach-3 (QR)'!#REF!</definedName>
    <definedName name="CAPA222">'[5]Attach-3 (QR)'!#REF!</definedName>
    <definedName name="CAPA3" localSheetId="21">'[3]Attach-3 (QR)'!#REF!</definedName>
    <definedName name="CAPA3" localSheetId="18">'[4]Attach-3 (QR)'!#REF!</definedName>
    <definedName name="CAPA3">'[5]Attach-3 (QR)'!#REF!</definedName>
    <definedName name="CAPA33" localSheetId="21">'[3]Attach-3 (QR)'!#REF!</definedName>
    <definedName name="CAPA33" localSheetId="18">'[4]Attach-3 (QR)'!#REF!</definedName>
    <definedName name="CAPA33">'[5]Attach-3 (QR)'!#REF!</definedName>
    <definedName name="CAPA333" localSheetId="21">'[3]Attach-3 (QR)'!#REF!</definedName>
    <definedName name="CAPA333" localSheetId="18">'[4]Attach-3 (QR)'!#REF!</definedName>
    <definedName name="CAPA333">'[5]Attach-3 (QR)'!#REF!</definedName>
    <definedName name="CAPA4" localSheetId="21">'[3]Attach-3 (QR)'!#REF!</definedName>
    <definedName name="CAPA4" localSheetId="18">'[4]Attach-3 (QR)'!#REF!</definedName>
    <definedName name="CAPA4">'[5]Attach-3 (QR)'!#REF!</definedName>
    <definedName name="CAPA44" localSheetId="21">'[3]Attach-3 (QR)'!#REF!</definedName>
    <definedName name="CAPA44" localSheetId="18">'[4]Attach-3 (QR)'!#REF!</definedName>
    <definedName name="CAPA44">'[5]Attach-3 (QR)'!#REF!</definedName>
    <definedName name="CAPA444" localSheetId="21">'[3]Attach-3 (QR)'!#REF!</definedName>
    <definedName name="CAPA444" localSheetId="18">'[4]Attach-3 (QR)'!#REF!</definedName>
    <definedName name="CAPA444">'[5]Attach-3 (QR)'!#REF!</definedName>
    <definedName name="CAPA7" localSheetId="21">'[3]Attach-3 (QR)'!#REF!</definedName>
    <definedName name="CAPA7" localSheetId="18">'[4]Attach-3 (QR)'!#REF!</definedName>
    <definedName name="CAPA7">'[5]Attach-3 (QR)'!#REF!</definedName>
    <definedName name="CAPA77" localSheetId="21">'[3]Attach-3 (QR)'!#REF!</definedName>
    <definedName name="CAPA77" localSheetId="18">'[4]Attach-3 (QR)'!#REF!</definedName>
    <definedName name="CAPA77">'[5]Attach-3 (QR)'!#REF!</definedName>
    <definedName name="CAPA777" localSheetId="21">'[3]Attach-3 (QR)'!#REF!</definedName>
    <definedName name="CAPA777" localSheetId="18">'[4]Attach-3 (QR)'!#REF!</definedName>
    <definedName name="CAPA777">'[5]Attach-3 (QR)'!#REF!</definedName>
    <definedName name="COO" localSheetId="21">'[6]Sch-1a'!#REF!</definedName>
    <definedName name="COO" localSheetId="18">'[7]Sch-1a'!#REF!</definedName>
    <definedName name="COO">'[8]Sch-1a'!#REF!</definedName>
    <definedName name="date" localSheetId="21">#REF!</definedName>
    <definedName name="date" localSheetId="18">#REF!</definedName>
    <definedName name="date">#REF!</definedName>
    <definedName name="iii" localSheetId="21">#REF!</definedName>
    <definedName name="iii">#REF!</definedName>
    <definedName name="logo1">"Picture 7"</definedName>
    <definedName name="MANU1" localSheetId="21">'[3]Attach-3 (QR)'!#REF!</definedName>
    <definedName name="MANU1" localSheetId="18">'[4]Attach-3 (QR)'!#REF!</definedName>
    <definedName name="MANU1">'[5]Attach-3 (QR)'!#REF!</definedName>
    <definedName name="MANU11" localSheetId="21">'[3]Attach-3 (QR)'!#REF!</definedName>
    <definedName name="MANU11" localSheetId="18">'[4]Attach-3 (QR)'!#REF!</definedName>
    <definedName name="MANU11">'[5]Attach-3 (QR)'!#REF!</definedName>
    <definedName name="MANU111" localSheetId="21">'[3]Attach-3 (QR)'!#REF!</definedName>
    <definedName name="MANU111" localSheetId="18">'[4]Attach-3 (QR)'!#REF!</definedName>
    <definedName name="MANU111">'[5]Attach-3 (QR)'!#REF!</definedName>
    <definedName name="MANU2" localSheetId="21">'[3]Attach-3 (QR)'!#REF!</definedName>
    <definedName name="MANU2" localSheetId="18">'[4]Attach-3 (QR)'!#REF!</definedName>
    <definedName name="MANU2">'[5]Attach-3 (QR)'!#REF!</definedName>
    <definedName name="MANU22" localSheetId="21">'[3]Attach-3 (QR)'!#REF!</definedName>
    <definedName name="MANU22" localSheetId="18">'[4]Attach-3 (QR)'!#REF!</definedName>
    <definedName name="MANU22">'[5]Attach-3 (QR)'!#REF!</definedName>
    <definedName name="MANU222" localSheetId="21">'[3]Attach-3 (QR)'!#REF!</definedName>
    <definedName name="MANU222" localSheetId="18">'[4]Attach-3 (QR)'!#REF!</definedName>
    <definedName name="MANU222">'[5]Attach-3 (QR)'!#REF!</definedName>
    <definedName name="MANU3" localSheetId="21">'[3]Attach-3 (QR)'!#REF!</definedName>
    <definedName name="MANU3" localSheetId="18">'[4]Attach-3 (QR)'!#REF!</definedName>
    <definedName name="MANU3">'[5]Attach-3 (QR)'!#REF!</definedName>
    <definedName name="MANU33" localSheetId="21">'[3]Attach-3 (QR)'!#REF!</definedName>
    <definedName name="MANU33" localSheetId="18">'[4]Attach-3 (QR)'!#REF!</definedName>
    <definedName name="MANU33">'[5]Attach-3 (QR)'!#REF!</definedName>
    <definedName name="MANU333" localSheetId="21">'[3]Attach-3 (QR)'!#REF!</definedName>
    <definedName name="MANU333" localSheetId="18">'[4]Attach-3 (QR)'!#REF!</definedName>
    <definedName name="MANU333">'[5]Attach-3 (QR)'!#REF!</definedName>
    <definedName name="MANU4" localSheetId="21">'[3]Attach-3 (QR)'!#REF!</definedName>
    <definedName name="MANU4" localSheetId="18">'[4]Attach-3 (QR)'!#REF!</definedName>
    <definedName name="MANU4">'[5]Attach-3 (QR)'!#REF!</definedName>
    <definedName name="MANU44" localSheetId="21">'[3]Attach-3 (QR)'!#REF!</definedName>
    <definedName name="MANU44" localSheetId="18">'[4]Attach-3 (QR)'!#REF!</definedName>
    <definedName name="MANU44">'[5]Attach-3 (QR)'!#REF!</definedName>
    <definedName name="MANU444" localSheetId="21">'[3]Attach-3 (QR)'!#REF!</definedName>
    <definedName name="MANU444" localSheetId="18">'[4]Attach-3 (QR)'!#REF!</definedName>
    <definedName name="MANU444">'[5]Attach-3 (QR)'!#REF!</definedName>
    <definedName name="MANU5" localSheetId="21">'[3]Attach-3 (QR)'!#REF!</definedName>
    <definedName name="MANU5" localSheetId="18">'[4]Attach-3 (QR)'!#REF!</definedName>
    <definedName name="MANU5">'[5]Attach-3 (QR)'!#REF!</definedName>
    <definedName name="MANU55" localSheetId="21">'[3]Attach-3 (QR)'!#REF!</definedName>
    <definedName name="MANU55" localSheetId="18">'[4]Attach-3 (QR)'!#REF!</definedName>
    <definedName name="MANU55">'[5]Attach-3 (QR)'!#REF!</definedName>
    <definedName name="MANU555" localSheetId="21">'[3]Attach-3 (QR)'!#REF!</definedName>
    <definedName name="MANU555" localSheetId="18">'[4]Attach-3 (QR)'!#REF!</definedName>
    <definedName name="MANU555">'[5]Attach-3 (QR)'!#REF!</definedName>
    <definedName name="PATH1" localSheetId="21">'[3]Attach-3 (QR)'!#REF!</definedName>
    <definedName name="PATH1" localSheetId="18">'[4]Attach-3 (QR)'!#REF!</definedName>
    <definedName name="PATH1">'[5]Attach-3 (QR)'!#REF!</definedName>
    <definedName name="PATH11" localSheetId="21">'[3]Attach-3 (QR)'!#REF!</definedName>
    <definedName name="PATH11" localSheetId="18">'[4]Attach-3 (QR)'!#REF!</definedName>
    <definedName name="PATH11">'[5]Attach-3 (QR)'!#REF!</definedName>
    <definedName name="PATH111" localSheetId="21">'[3]Attach-3 (QR)'!#REF!</definedName>
    <definedName name="PATH111" localSheetId="18">'[4]Attach-3 (QR)'!#REF!</definedName>
    <definedName name="PATH111">'[5]Attach-3 (QR)'!#REF!</definedName>
    <definedName name="PATH2" localSheetId="21">'[3]Attach-3 (QR)'!#REF!</definedName>
    <definedName name="PATH2" localSheetId="18">'[4]Attach-3 (QR)'!#REF!</definedName>
    <definedName name="PATH2">'[5]Attach-3 (QR)'!#REF!</definedName>
    <definedName name="PATH22" localSheetId="21">'[3]Attach-3 (QR)'!#REF!</definedName>
    <definedName name="PATH22" localSheetId="18">'[4]Attach-3 (QR)'!#REF!</definedName>
    <definedName name="PATH22">'[5]Attach-3 (QR)'!#REF!</definedName>
    <definedName name="PATH222" localSheetId="21">'[3]Attach-3 (QR)'!#REF!</definedName>
    <definedName name="PATH222" localSheetId="18">'[4]Attach-3 (QR)'!#REF!</definedName>
    <definedName name="PATH222">'[5]Attach-3 (QR)'!#REF!</definedName>
    <definedName name="PATH3" localSheetId="21">'[3]Attach-3 (QR)'!#REF!</definedName>
    <definedName name="PATH3" localSheetId="18">'[4]Attach-3 (QR)'!#REF!</definedName>
    <definedName name="PATH3">'[5]Attach-3 (QR)'!#REF!</definedName>
    <definedName name="PATH33" localSheetId="21">'[3]Attach-3 (QR)'!#REF!</definedName>
    <definedName name="PATH33" localSheetId="18">'[4]Attach-3 (QR)'!#REF!</definedName>
    <definedName name="PATH33">'[5]Attach-3 (QR)'!#REF!</definedName>
    <definedName name="PATH333" localSheetId="21">'[3]Attach-3 (QR)'!#REF!</definedName>
    <definedName name="PATH333" localSheetId="18">'[4]Attach-3 (QR)'!#REF!</definedName>
    <definedName name="PATH333">'[5]Attach-3 (QR)'!#REF!</definedName>
    <definedName name="PATH4" localSheetId="21">'[3]Attach-3 (QR)'!#REF!</definedName>
    <definedName name="PATH4" localSheetId="18">'[4]Attach-3 (QR)'!#REF!</definedName>
    <definedName name="PATH4">'[5]Attach-3 (QR)'!#REF!</definedName>
    <definedName name="PATH44" localSheetId="21">'[3]Attach-3 (QR)'!#REF!</definedName>
    <definedName name="PATH44" localSheetId="18">'[4]Attach-3 (QR)'!#REF!</definedName>
    <definedName name="PATH44">'[5]Attach-3 (QR)'!#REF!</definedName>
    <definedName name="PATH444" localSheetId="21">'[3]Attach-3 (QR)'!#REF!</definedName>
    <definedName name="PATH444" localSheetId="18">'[4]Attach-3 (QR)'!#REF!</definedName>
    <definedName name="PATH444">'[5]Attach-3 (QR)'!#REF!</definedName>
    <definedName name="PATH5" localSheetId="21">'[3]Attach-3 (QR)'!#REF!</definedName>
    <definedName name="PATH5" localSheetId="18">'[4]Attach-3 (QR)'!#REF!</definedName>
    <definedName name="PATH5">'[5]Attach-3 (QR)'!#REF!</definedName>
    <definedName name="PATH55" localSheetId="21">'[3]Attach-3 (QR)'!#REF!</definedName>
    <definedName name="PATH55" localSheetId="18">'[4]Attach-3 (QR)'!#REF!</definedName>
    <definedName name="PATH55">'[5]Attach-3 (QR)'!#REF!</definedName>
    <definedName name="PATH555" localSheetId="21">'[3]Attach-3 (QR)'!#REF!</definedName>
    <definedName name="PATH555" localSheetId="18">'[4]Attach-3 (QR)'!#REF!</definedName>
    <definedName name="PATH555">'[5]Attach-3 (QR)'!#REF!</definedName>
    <definedName name="PATHAR1" localSheetId="18">'[1]Attach-3 (QR)'!#REF!</definedName>
    <definedName name="PATHAR1">'[2]Attach-3 (QR)'!#REF!</definedName>
    <definedName name="PATHAR2" localSheetId="18">'[1]Attach-3 (QR)'!#REF!</definedName>
    <definedName name="PATHAR2">'[2]Attach-3 (QR)'!#REF!</definedName>
    <definedName name="PATHAR3" localSheetId="18">'[1]Attach-3 (QR)'!#REF!</definedName>
    <definedName name="PATHAR3">'[2]Attach-3 (QR)'!#REF!</definedName>
    <definedName name="PATHJV1" localSheetId="21">'[3]Attach-3 (QR)'!#REF!</definedName>
    <definedName name="PATHJV1" localSheetId="18">'[4]Attach-3 (QR)'!#REF!</definedName>
    <definedName name="PATHJV1">'[5]Attach-3 (QR)'!#REF!</definedName>
    <definedName name="PATHJV11" localSheetId="21">'[3]Attach-3 (QR)'!#REF!</definedName>
    <definedName name="PATHJV11" localSheetId="18">'[4]Attach-3 (QR)'!#REF!</definedName>
    <definedName name="PATHJV11">'[5]Attach-3 (QR)'!#REF!</definedName>
    <definedName name="PATHJV111" localSheetId="21">'[3]Attach-3 (QR)'!#REF!</definedName>
    <definedName name="PATHJV111" localSheetId="18">'[4]Attach-3 (QR)'!#REF!</definedName>
    <definedName name="PATHJV111">'[5]Attach-3 (QR)'!#REF!</definedName>
    <definedName name="PATHJV2" localSheetId="21">'[3]Attach-3 (QR)'!#REF!</definedName>
    <definedName name="PATHJV2" localSheetId="18">'[4]Attach-3 (QR)'!#REF!</definedName>
    <definedName name="PATHJV2">'[5]Attach-3 (QR)'!#REF!</definedName>
    <definedName name="PATHJV22" localSheetId="21">'[3]Attach-3 (QR)'!#REF!</definedName>
    <definedName name="PATHJV22" localSheetId="18">'[4]Attach-3 (QR)'!#REF!</definedName>
    <definedName name="PATHJV22">'[5]Attach-3 (QR)'!#REF!</definedName>
    <definedName name="PATHJV222" localSheetId="21">'[3]Attach-3 (QR)'!#REF!</definedName>
    <definedName name="PATHJV222" localSheetId="18">'[4]Attach-3 (QR)'!#REF!</definedName>
    <definedName name="PATHJV222">'[5]Attach-3 (QR)'!#REF!</definedName>
    <definedName name="PATHJV3" localSheetId="21">'[3]Attach-3 (QR)'!#REF!</definedName>
    <definedName name="PATHJV3" localSheetId="18">'[4]Attach-3 (QR)'!#REF!</definedName>
    <definedName name="PATHJV3">'[5]Attach-3 (QR)'!#REF!</definedName>
    <definedName name="PATHJV33" localSheetId="21">'[3]Attach-3 (QR)'!#REF!</definedName>
    <definedName name="PATHJV33" localSheetId="18">'[4]Attach-3 (QR)'!#REF!</definedName>
    <definedName name="PATHJV33">'[5]Attach-3 (QR)'!#REF!</definedName>
    <definedName name="PATHJV333" localSheetId="21">'[3]Attach-3 (QR)'!#REF!</definedName>
    <definedName name="PATHJV333" localSheetId="18">'[4]Attach-3 (QR)'!#REF!</definedName>
    <definedName name="PATHJV333">'[5]Attach-3 (QR)'!#REF!</definedName>
    <definedName name="PATHJVPR1" localSheetId="18">'[1]Attach-3 (QR)'!#REF!</definedName>
    <definedName name="PATHJVPR1">'[2]Attach-3 (QR)'!#REF!</definedName>
    <definedName name="PATHJVPR11" localSheetId="21">'[3]Attach-3 (QR)'!#REF!</definedName>
    <definedName name="PATHJVPR11" localSheetId="18">'[4]Attach-3 (QR)'!#REF!</definedName>
    <definedName name="PATHJVPR11">'[5]Attach-3 (QR)'!#REF!</definedName>
    <definedName name="PATHJVPR111" localSheetId="21">'[3]Attach-3 (QR)'!#REF!</definedName>
    <definedName name="PATHJVPR111" localSheetId="18">'[4]Attach-3 (QR)'!#REF!</definedName>
    <definedName name="PATHJVPR111">'[5]Attach-3 (QR)'!#REF!</definedName>
    <definedName name="PATHJVPR2" localSheetId="18">'[1]Attach-3 (QR)'!#REF!</definedName>
    <definedName name="PATHJVPR2">'[2]Attach-3 (QR)'!#REF!</definedName>
    <definedName name="PATHJVPR22" localSheetId="21">'[3]Attach-3 (QR)'!#REF!</definedName>
    <definedName name="PATHJVPR22" localSheetId="18">'[4]Attach-3 (QR)'!#REF!</definedName>
    <definedName name="PATHJVPR22">'[5]Attach-3 (QR)'!#REF!</definedName>
    <definedName name="PATHJVPR222" localSheetId="21">'[3]Attach-3 (QR)'!#REF!</definedName>
    <definedName name="PATHJVPR222" localSheetId="18">'[4]Attach-3 (QR)'!#REF!</definedName>
    <definedName name="PATHJVPR222">'[5]Attach-3 (QR)'!#REF!</definedName>
    <definedName name="PATHLA1" localSheetId="21">'[3]Attach-3 (QR)'!#REF!</definedName>
    <definedName name="PATHLA1" localSheetId="18">'[4]Attach-3 (QR)'!#REF!</definedName>
    <definedName name="PATHLA1">'[5]Attach-3 (QR)'!#REF!</definedName>
    <definedName name="PATHLA2" localSheetId="21">'[3]Attach-3 (QR)'!#REF!</definedName>
    <definedName name="PATHLA2" localSheetId="18">'[4]Attach-3 (QR)'!#REF!</definedName>
    <definedName name="PATHLA2">'[5]Attach-3 (QR)'!#REF!</definedName>
    <definedName name="PATHLA3" localSheetId="21">'[3]Attach-3 (QR)'!#REF!</definedName>
    <definedName name="PATHLA3" localSheetId="18">'[4]Attach-3 (QR)'!#REF!</definedName>
    <definedName name="PATHLA3">'[5]Attach-3 (QR)'!#REF!</definedName>
    <definedName name="PATHLP1" localSheetId="18">'[1]Attach-3 (QR)'!#REF!</definedName>
    <definedName name="PATHLP1">'[2]Attach-3 (QR)'!#REF!</definedName>
    <definedName name="PATHLP2" localSheetId="21">'[3]Attach-3 (QR)'!#REF!</definedName>
    <definedName name="PATHLP2" localSheetId="18">'[4]Attach-3 (QR)'!#REF!</definedName>
    <definedName name="PATHLP2">'[5]Attach-3 (QR)'!#REF!</definedName>
    <definedName name="PATHLP3" localSheetId="21">'[3]Attach-3 (QR)'!#REF!</definedName>
    <definedName name="PATHLP3" localSheetId="18">'[4]Attach-3 (QR)'!#REF!</definedName>
    <definedName name="PATHLP3">'[5]Attach-3 (QR)'!#REF!</definedName>
    <definedName name="PATHPR1" localSheetId="18">'[1]Attach-3 (QR)'!#REF!</definedName>
    <definedName name="PATHPR1">'[2]Attach-3 (QR)'!#REF!</definedName>
    <definedName name="PATHPR2" localSheetId="21">'[3]Attach-3 (QR)'!#REF!</definedName>
    <definedName name="PATHPR2" localSheetId="18">'[4]Attach-3 (QR)'!#REF!</definedName>
    <definedName name="PATHPR2">'[5]Attach-3 (QR)'!#REF!</definedName>
    <definedName name="_xlnm.Print_Area" localSheetId="17">'Bid Form 2nd Envelope'!$A$1:$F$67</definedName>
    <definedName name="_xlnm.Print_Area" localSheetId="13">Discount!$A$2:$G$40</definedName>
    <definedName name="_xlnm.Print_Area" localSheetId="15">'Entry Tax'!$A$1:$E$16</definedName>
    <definedName name="_xlnm.Print_Area" localSheetId="2">Instructions!$A$1:$C$65</definedName>
    <definedName name="_xlnm.Print_Area" localSheetId="3">'Names of Bidder'!$B$1:$G$28</definedName>
    <definedName name="_xlnm.Print_Area" localSheetId="14">Octroi!$A$1:$E$16</definedName>
    <definedName name="_xlnm.Print_Area" localSheetId="16">'Other Taxes &amp; Duties'!$A$1:$F$16</definedName>
    <definedName name="_xlnm.Print_Area" localSheetId="18">QC!$A$1:$F$28</definedName>
    <definedName name="_xlnm.Print_Area" localSheetId="4">'Sch-1'!$A$1:$J$122</definedName>
    <definedName name="_xlnm.Print_Area" localSheetId="5">'Sch-2'!$A$1:$F$119</definedName>
    <definedName name="_xlnm.Print_Area" localSheetId="6">'Sch-3'!$A$1:$J$103</definedName>
    <definedName name="_xlnm.Print_Area" localSheetId="7">'Sch-4'!$A$1:$E$23</definedName>
    <definedName name="_xlnm.Print_Area" localSheetId="9">'Sch-5'!$A$1:$D$28</definedName>
    <definedName name="_xlnm.Print_Area" localSheetId="8">'Sch-5 after discount'!$A$1:$E$23</definedName>
    <definedName name="_xlnm.Print_Area" localSheetId="11">'Sch-6 (After Discount)'!$A$1:$D$32</definedName>
    <definedName name="_xlnm.Print_Area" localSheetId="10">'Sch-6 After Discount'!$A$1:$D$31</definedName>
    <definedName name="_xlnm.Print_Area" localSheetId="12">'Sch-7'!$A$1:$M$22</definedName>
    <definedName name="_xlnm.Print_Titles" localSheetId="4">'Sch-1'!$15:$16</definedName>
    <definedName name="_xlnm.Print_Titles" localSheetId="5">'Sch-2'!$15:$16</definedName>
    <definedName name="_xlnm.Print_Titles" localSheetId="6">'Sch-3'!$15:$16</definedName>
    <definedName name="_xlnm.Print_Titles" localSheetId="7">'Sch-4'!$3:$14</definedName>
    <definedName name="_xlnm.Print_Titles" localSheetId="9">'Sch-5'!$3:$14</definedName>
    <definedName name="_xlnm.Print_Titles" localSheetId="8">'Sch-5 after discount'!$3:$14</definedName>
    <definedName name="_xlnm.Print_Titles" localSheetId="11">'Sch-6 (After Discount)'!$3:$14</definedName>
    <definedName name="_xlnm.Print_Titles" localSheetId="10">'Sch-6 After Discount'!$3:$13</definedName>
    <definedName name="printedname" localSheetId="21">#REF!</definedName>
    <definedName name="printedname" localSheetId="18">#REF!</definedName>
    <definedName name="printedname">#REF!</definedName>
    <definedName name="_xlnm.Recorder" localSheetId="17">#REF!</definedName>
    <definedName name="_xlnm.Recorder" localSheetId="1">#REF!</definedName>
    <definedName name="_xlnm.Recorder" localSheetId="13">#REF!</definedName>
    <definedName name="_xlnm.Recorder" localSheetId="15">#REF!</definedName>
    <definedName name="_xlnm.Recorder" localSheetId="2">#REF!</definedName>
    <definedName name="_xlnm.Recorder" localSheetId="3">#REF!</definedName>
    <definedName name="_xlnm.Recorder" localSheetId="21">#REF!</definedName>
    <definedName name="_xlnm.Recorder" localSheetId="14">#REF!</definedName>
    <definedName name="_xlnm.Recorder" localSheetId="16">#REF!</definedName>
    <definedName name="_xlnm.Recorder" localSheetId="18">#REF!</definedName>
    <definedName name="_xlnm.Recorder" localSheetId="7">#REF!</definedName>
    <definedName name="_xlnm.Recorder" localSheetId="9">#REF!</definedName>
    <definedName name="_xlnm.Recorder" localSheetId="8">#REF!</definedName>
    <definedName name="_xlnm.Recorder" localSheetId="11">#REF!</definedName>
    <definedName name="_xlnm.Recorder" localSheetId="10">#REF!</definedName>
    <definedName name="_xlnm.Recorder">#REF!</definedName>
    <definedName name="TEST" localSheetId="17">#REF!</definedName>
    <definedName name="TEST" localSheetId="1">#REF!</definedName>
    <definedName name="TEST" localSheetId="13">#REF!</definedName>
    <definedName name="TEST" localSheetId="15">#REF!</definedName>
    <definedName name="TEST" localSheetId="2">#REF!</definedName>
    <definedName name="TEST" localSheetId="3">#REF!</definedName>
    <definedName name="TEST" localSheetId="21">#REF!</definedName>
    <definedName name="TEST" localSheetId="14">#REF!</definedName>
    <definedName name="TEST" localSheetId="16">#REF!</definedName>
    <definedName name="TEST" localSheetId="18">#REF!</definedName>
    <definedName name="TEST" localSheetId="7">#REF!</definedName>
    <definedName name="TEST" localSheetId="9">#REF!</definedName>
    <definedName name="TEST" localSheetId="8">#REF!</definedName>
    <definedName name="TEST" localSheetId="11">#REF!</definedName>
    <definedName name="TEST" localSheetId="10">#REF!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7" hidden="1">'Bid Form 2nd Envelope'!$A$1:$F$67</definedName>
    <definedName name="Z_01ACF2E1_8E61_4459_ABC1_B6C183DEED61_.wvu.PrintArea" localSheetId="15" hidden="1">'Entry Tax'!$A$1:$E$16</definedName>
    <definedName name="Z_01ACF2E1_8E61_4459_ABC1_B6C183DEED61_.wvu.PrintArea" localSheetId="3" hidden="1">'Names of Bidder'!$B$1:$E$26</definedName>
    <definedName name="Z_01ACF2E1_8E61_4459_ABC1_B6C183DEED61_.wvu.PrintArea" localSheetId="14" hidden="1">Octroi!$A$1:$E$16</definedName>
    <definedName name="Z_01ACF2E1_8E61_4459_ABC1_B6C183DEED61_.wvu.PrintArea" localSheetId="16" hidden="1">'Other Taxes &amp; Duties'!$A$1:$F$16</definedName>
    <definedName name="Z_01ACF2E1_8E61_4459_ABC1_B6C183DEED61_.wvu.PrintArea" localSheetId="7" hidden="1">'Sch-4'!$A$1:$E$24</definedName>
    <definedName name="Z_01ACF2E1_8E61_4459_ABC1_B6C183DEED61_.wvu.PrintArea" localSheetId="9" hidden="1">'Sch-5'!$A$1:$D$30</definedName>
    <definedName name="Z_01ACF2E1_8E61_4459_ABC1_B6C183DEED61_.wvu.PrintArea" localSheetId="8" hidden="1">'Sch-5 after discount'!$A$1:$E$24</definedName>
    <definedName name="Z_01ACF2E1_8E61_4459_ABC1_B6C183DEED61_.wvu.PrintArea" localSheetId="11" hidden="1">'Sch-6 (After Discount)'!$A$1:$D$34</definedName>
    <definedName name="Z_01ACF2E1_8E61_4459_ABC1_B6C183DEED61_.wvu.PrintArea" localSheetId="10" hidden="1">'Sch-6 After Discount'!$A$1:$D$33</definedName>
    <definedName name="Z_01ACF2E1_8E61_4459_ABC1_B6C183DEED61_.wvu.PrintTitles" localSheetId="7" hidden="1">'Sch-4'!$3:$14</definedName>
    <definedName name="Z_01ACF2E1_8E61_4459_ABC1_B6C183DEED61_.wvu.PrintTitles" localSheetId="9" hidden="1">'Sch-5'!$3:$14</definedName>
    <definedName name="Z_01ACF2E1_8E61_4459_ABC1_B6C183DEED61_.wvu.PrintTitles" localSheetId="8" hidden="1">'Sch-5 after discount'!$3:$14</definedName>
    <definedName name="Z_01ACF2E1_8E61_4459_ABC1_B6C183DEED61_.wvu.PrintTitles" localSheetId="11" hidden="1">'Sch-6 (After Discount)'!$3:$14</definedName>
    <definedName name="Z_01ACF2E1_8E61_4459_ABC1_B6C183DEED61_.wvu.PrintTitles" localSheetId="10" hidden="1">'Sch-6 After Discount'!$3:$13</definedName>
    <definedName name="Z_14D7F02E_BCCA_4517_ABC7_537FF4AEB67A_.wvu.Cols" localSheetId="7" hidden="1">'Sch-4'!$I:$P</definedName>
    <definedName name="Z_14D7F02E_BCCA_4517_ABC7_537FF4AEB67A_.wvu.Cols" localSheetId="8" hidden="1">'Sch-5 after discount'!$I:$P</definedName>
    <definedName name="Z_14D7F02E_BCCA_4517_ABC7_537FF4AEB67A_.wvu.PrintArea" localSheetId="17" hidden="1">'Bid Form 2nd Envelope'!$A$1:$F$67</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7" hidden="1">'Sch-4'!$A$1:$E$23</definedName>
    <definedName name="Z_14D7F02E_BCCA_4517_ABC7_537FF4AEB67A_.wvu.PrintArea" localSheetId="9" hidden="1">'Sch-5'!$A$1:$D$29</definedName>
    <definedName name="Z_14D7F02E_BCCA_4517_ABC7_537FF4AEB67A_.wvu.PrintArea" localSheetId="8" hidden="1">'Sch-5 after discount'!$A$1:$E$23</definedName>
    <definedName name="Z_14D7F02E_BCCA_4517_ABC7_537FF4AEB67A_.wvu.PrintArea" localSheetId="11" hidden="1">'Sch-6 (After Discount)'!$A$1:$D$33</definedName>
    <definedName name="Z_14D7F02E_BCCA_4517_ABC7_537FF4AEB67A_.wvu.PrintArea" localSheetId="10" hidden="1">'Sch-6 After Discount'!$A$1:$D$32</definedName>
    <definedName name="Z_14D7F02E_BCCA_4517_ABC7_537FF4AEB67A_.wvu.PrintTitles" localSheetId="7" hidden="1">'Sch-4'!$3:$14</definedName>
    <definedName name="Z_14D7F02E_BCCA_4517_ABC7_537FF4AEB67A_.wvu.PrintTitles" localSheetId="9" hidden="1">'Sch-5'!$3:$14</definedName>
    <definedName name="Z_14D7F02E_BCCA_4517_ABC7_537FF4AEB67A_.wvu.PrintTitles" localSheetId="8" hidden="1">'Sch-5 after discount'!$3:$14</definedName>
    <definedName name="Z_14D7F02E_BCCA_4517_ABC7_537FF4AEB67A_.wvu.PrintTitles" localSheetId="11" hidden="1">'Sch-6 (After Discount)'!$3:$14</definedName>
    <definedName name="Z_14D7F02E_BCCA_4517_ABC7_537FF4AEB67A_.wvu.PrintTitles" localSheetId="10" hidden="1">'Sch-6 After Discount'!$3:$13</definedName>
    <definedName name="Z_267FF044_3C5D_4FEC_AC00_A7E30583F8BB_.wvu.Cols" localSheetId="0" hidden="1">Basic!$I:$I</definedName>
    <definedName name="Z_267FF044_3C5D_4FEC_AC00_A7E30583F8BB_.wvu.Cols" localSheetId="17" hidden="1">'Bid Form 2nd Envelope'!$H:$AO</definedName>
    <definedName name="Z_267FF044_3C5D_4FEC_AC00_A7E30583F8BB_.wvu.Cols" localSheetId="13" hidden="1">Discount!$H:$L</definedName>
    <definedName name="Z_267FF044_3C5D_4FEC_AC00_A7E30583F8BB_.wvu.Cols" localSheetId="3" hidden="1">'Names of Bidder'!$H:$H,'Names of Bidder'!$K:$K</definedName>
    <definedName name="Z_267FF044_3C5D_4FEC_AC00_A7E30583F8BB_.wvu.Cols" localSheetId="21" hidden="1">'N-W (Cr.)'!$A:$O,'N-W (Cr.)'!$T:$DL</definedName>
    <definedName name="Z_267FF044_3C5D_4FEC_AC00_A7E30583F8BB_.wvu.Cols" localSheetId="4" hidden="1">'Sch-1'!$K:$AA</definedName>
    <definedName name="Z_267FF044_3C5D_4FEC_AC00_A7E30583F8BB_.wvu.Cols" localSheetId="5" hidden="1">'Sch-2'!$G:$H</definedName>
    <definedName name="Z_267FF044_3C5D_4FEC_AC00_A7E30583F8BB_.wvu.Cols" localSheetId="6" hidden="1">'Sch-3'!$K:$V</definedName>
    <definedName name="Z_267FF044_3C5D_4FEC_AC00_A7E30583F8BB_.wvu.Cols" localSheetId="7" hidden="1">'Sch-4'!$F:$T</definedName>
    <definedName name="Z_267FF044_3C5D_4FEC_AC00_A7E30583F8BB_.wvu.Cols" localSheetId="11" hidden="1">'Sch-6 (After Discount)'!$E:$F</definedName>
    <definedName name="Z_267FF044_3C5D_4FEC_AC00_A7E30583F8BB_.wvu.Cols" localSheetId="12" hidden="1">'Sch-7'!$AA:$AG</definedName>
    <definedName name="Z_267FF044_3C5D_4FEC_AC00_A7E30583F8BB_.wvu.FilterData" localSheetId="4" hidden="1">'Sch-1'!$16:$118</definedName>
    <definedName name="Z_267FF044_3C5D_4FEC_AC00_A7E30583F8BB_.wvu.FilterData" localSheetId="5" hidden="1">'Sch-2'!$A$16:$AB$116</definedName>
    <definedName name="Z_267FF044_3C5D_4FEC_AC00_A7E30583F8BB_.wvu.PrintArea" localSheetId="17" hidden="1">'Bid Form 2nd Envelope'!$A$1:$F$67</definedName>
    <definedName name="Z_267FF044_3C5D_4FEC_AC00_A7E30583F8BB_.wvu.PrintArea" localSheetId="13" hidden="1">Discount!$A$2:$G$40</definedName>
    <definedName name="Z_267FF044_3C5D_4FEC_AC00_A7E30583F8BB_.wvu.PrintArea" localSheetId="15" hidden="1">'Entry Tax'!$A$1:$E$16</definedName>
    <definedName name="Z_267FF044_3C5D_4FEC_AC00_A7E30583F8BB_.wvu.PrintArea" localSheetId="2" hidden="1">Instructions!$A$1:$C$65</definedName>
    <definedName name="Z_267FF044_3C5D_4FEC_AC00_A7E30583F8BB_.wvu.PrintArea" localSheetId="3" hidden="1">'Names of Bidder'!$B$1:$G$28</definedName>
    <definedName name="Z_267FF044_3C5D_4FEC_AC00_A7E30583F8BB_.wvu.PrintArea" localSheetId="14" hidden="1">Octroi!$A$1:$E$16</definedName>
    <definedName name="Z_267FF044_3C5D_4FEC_AC00_A7E30583F8BB_.wvu.PrintArea" localSheetId="16" hidden="1">'Other Taxes &amp; Duties'!$A$1:$F$16</definedName>
    <definedName name="Z_267FF044_3C5D_4FEC_AC00_A7E30583F8BB_.wvu.PrintArea" localSheetId="18" hidden="1">QC!$A$1:$F$28</definedName>
    <definedName name="Z_267FF044_3C5D_4FEC_AC00_A7E30583F8BB_.wvu.PrintArea" localSheetId="4" hidden="1">'Sch-1'!$A$1:$J$122</definedName>
    <definedName name="Z_267FF044_3C5D_4FEC_AC00_A7E30583F8BB_.wvu.PrintArea" localSheetId="5" hidden="1">'Sch-2'!$A$1:$F$119</definedName>
    <definedName name="Z_267FF044_3C5D_4FEC_AC00_A7E30583F8BB_.wvu.PrintArea" localSheetId="6" hidden="1">'Sch-3'!$A$1:$J$103</definedName>
    <definedName name="Z_267FF044_3C5D_4FEC_AC00_A7E30583F8BB_.wvu.PrintArea" localSheetId="7" hidden="1">'Sch-4'!$A$1:$E$23</definedName>
    <definedName name="Z_267FF044_3C5D_4FEC_AC00_A7E30583F8BB_.wvu.PrintArea" localSheetId="9" hidden="1">'Sch-5'!$A$1:$D$28</definedName>
    <definedName name="Z_267FF044_3C5D_4FEC_AC00_A7E30583F8BB_.wvu.PrintArea" localSheetId="8" hidden="1">'Sch-5 after discount'!$A$1:$E$23</definedName>
    <definedName name="Z_267FF044_3C5D_4FEC_AC00_A7E30583F8BB_.wvu.PrintArea" localSheetId="11" hidden="1">'Sch-6 (After Discount)'!$A$1:$D$32</definedName>
    <definedName name="Z_267FF044_3C5D_4FEC_AC00_A7E30583F8BB_.wvu.PrintArea" localSheetId="10" hidden="1">'Sch-6 After Discount'!$A$1:$D$31</definedName>
    <definedName name="Z_267FF044_3C5D_4FEC_AC00_A7E30583F8BB_.wvu.PrintArea" localSheetId="12" hidden="1">'Sch-7'!$A$1:$M$22</definedName>
    <definedName name="Z_267FF044_3C5D_4FEC_AC00_A7E30583F8BB_.wvu.PrintTitles" localSheetId="4" hidden="1">'Sch-1'!$15:$16</definedName>
    <definedName name="Z_267FF044_3C5D_4FEC_AC00_A7E30583F8BB_.wvu.PrintTitles" localSheetId="5" hidden="1">'Sch-2'!$15:$16</definedName>
    <definedName name="Z_267FF044_3C5D_4FEC_AC00_A7E30583F8BB_.wvu.PrintTitles" localSheetId="6" hidden="1">'Sch-3'!$15:$16</definedName>
    <definedName name="Z_267FF044_3C5D_4FEC_AC00_A7E30583F8BB_.wvu.PrintTitles" localSheetId="7" hidden="1">'Sch-4'!$3:$14</definedName>
    <definedName name="Z_267FF044_3C5D_4FEC_AC00_A7E30583F8BB_.wvu.PrintTitles" localSheetId="9" hidden="1">'Sch-5'!$3:$14</definedName>
    <definedName name="Z_267FF044_3C5D_4FEC_AC00_A7E30583F8BB_.wvu.PrintTitles" localSheetId="8" hidden="1">'Sch-5 after discount'!$3:$14</definedName>
    <definedName name="Z_267FF044_3C5D_4FEC_AC00_A7E30583F8BB_.wvu.PrintTitles" localSheetId="11" hidden="1">'Sch-6 (After Discount)'!$3:$14</definedName>
    <definedName name="Z_267FF044_3C5D_4FEC_AC00_A7E30583F8BB_.wvu.PrintTitles" localSheetId="10" hidden="1">'Sch-6 After Discount'!$3:$13</definedName>
    <definedName name="Z_267FF044_3C5D_4FEC_AC00_A7E30583F8BB_.wvu.Rows" localSheetId="1" hidden="1">Cover!$7:$7</definedName>
    <definedName name="Z_267FF044_3C5D_4FEC_AC00_A7E30583F8BB_.wvu.Rows" localSheetId="13" hidden="1">Discount!$29:$32</definedName>
    <definedName name="Z_267FF044_3C5D_4FEC_AC00_A7E30583F8BB_.wvu.Rows" localSheetId="3" hidden="1">'Names of Bidder'!$19:$22</definedName>
    <definedName name="Z_267FF044_3C5D_4FEC_AC00_A7E30583F8BB_.wvu.Rows" localSheetId="18" hidden="1">QC!$14:$15</definedName>
    <definedName name="Z_267FF044_3C5D_4FEC_AC00_A7E30583F8BB_.wvu.Rows" localSheetId="6" hidden="1">'Sch-3'!$107:$107</definedName>
    <definedName name="Z_267FF044_3C5D_4FEC_AC00_A7E30583F8BB_.wvu.Rows" localSheetId="12" hidden="1">'Sch-7'!$62:$180</definedName>
    <definedName name="Z_269CA46D_C3D7_4A75_A247_A8CF56639398_.wvu.Cols" localSheetId="17" hidden="1">'Bid Form 2nd Envelope'!$T:$Y</definedName>
    <definedName name="Z_269CA46D_C3D7_4A75_A247_A8CF56639398_.wvu.Cols" localSheetId="13" hidden="1">Discount!$I:$P</definedName>
    <definedName name="Z_269CA46D_C3D7_4A75_A247_A8CF56639398_.wvu.Cols" localSheetId="7" hidden="1">'Sch-4'!$I:$P</definedName>
    <definedName name="Z_269CA46D_C3D7_4A75_A247_A8CF56639398_.wvu.Cols" localSheetId="8" hidden="1">'Sch-5 after discount'!$I:$P</definedName>
    <definedName name="Z_269CA46D_C3D7_4A75_A247_A8CF56639398_.wvu.PrintArea" localSheetId="17" hidden="1">'Bid Form 2nd Envelope'!$A$1:$F$67</definedName>
    <definedName name="Z_269CA46D_C3D7_4A75_A247_A8CF56639398_.wvu.PrintArea" localSheetId="13" hidden="1">Discount!$A$2:$G$40</definedName>
    <definedName name="Z_269CA46D_C3D7_4A75_A247_A8CF56639398_.wvu.PrintArea" localSheetId="15"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4" hidden="1">Octroi!$A$1:$E$16</definedName>
    <definedName name="Z_269CA46D_C3D7_4A75_A247_A8CF56639398_.wvu.PrintArea" localSheetId="16" hidden="1">'Other Taxes &amp; Duties'!$A$1:$F$16</definedName>
    <definedName name="Z_269CA46D_C3D7_4A75_A247_A8CF56639398_.wvu.PrintArea" localSheetId="7" hidden="1">'Sch-4'!$A$1:$E$23</definedName>
    <definedName name="Z_269CA46D_C3D7_4A75_A247_A8CF56639398_.wvu.PrintArea" localSheetId="9" hidden="1">'Sch-5'!$A$1:$D$28</definedName>
    <definedName name="Z_269CA46D_C3D7_4A75_A247_A8CF56639398_.wvu.PrintArea" localSheetId="8" hidden="1">'Sch-5 after discount'!$A$1:$E$23</definedName>
    <definedName name="Z_269CA46D_C3D7_4A75_A247_A8CF56639398_.wvu.PrintArea" localSheetId="11" hidden="1">'Sch-6 (After Discount)'!$A$1:$D$32</definedName>
    <definedName name="Z_269CA46D_C3D7_4A75_A247_A8CF56639398_.wvu.PrintArea" localSheetId="10" hidden="1">'Sch-6 After Discount'!$A$1:$D$31</definedName>
    <definedName name="Z_269CA46D_C3D7_4A75_A247_A8CF56639398_.wvu.PrintTitles" localSheetId="7" hidden="1">'Sch-4'!$3:$14</definedName>
    <definedName name="Z_269CA46D_C3D7_4A75_A247_A8CF56639398_.wvu.PrintTitles" localSheetId="9" hidden="1">'Sch-5'!$3:$14</definedName>
    <definedName name="Z_269CA46D_C3D7_4A75_A247_A8CF56639398_.wvu.PrintTitles" localSheetId="8" hidden="1">'Sch-5 after discount'!$3:$14</definedName>
    <definedName name="Z_269CA46D_C3D7_4A75_A247_A8CF56639398_.wvu.PrintTitles" localSheetId="11" hidden="1">'Sch-6 (After Discount)'!$3:$14</definedName>
    <definedName name="Z_269CA46D_C3D7_4A75_A247_A8CF56639398_.wvu.PrintTitles" localSheetId="10" hidden="1">'Sch-6 After Discount'!$3:$13</definedName>
    <definedName name="Z_269CA46D_C3D7_4A75_A247_A8CF56639398_.wvu.Rows" localSheetId="1" hidden="1">Cover!$7:$7</definedName>
    <definedName name="Z_269CA46D_C3D7_4A75_A247_A8CF56639398_.wvu.Rows" localSheetId="13" hidden="1">Discount!$30:$32</definedName>
    <definedName name="Z_269CA46D_C3D7_4A75_A247_A8CF56639398_.wvu.Rows" localSheetId="3" hidden="1">'Names of Bidder'!$19:$22</definedName>
    <definedName name="Z_27A45B7A_04F2_4516_B80B_5ED0825D4ED3_.wvu.Cols" localSheetId="13" hidden="1">Discount!$I:$N</definedName>
    <definedName name="Z_27A45B7A_04F2_4516_B80B_5ED0825D4ED3_.wvu.Cols" localSheetId="7" hidden="1">'Sch-4'!$I:$P</definedName>
    <definedName name="Z_27A45B7A_04F2_4516_B80B_5ED0825D4ED3_.wvu.Cols" localSheetId="8" hidden="1">'Sch-5 after discount'!$I:$P</definedName>
    <definedName name="Z_27A45B7A_04F2_4516_B80B_5ED0825D4ED3_.wvu.PrintArea" localSheetId="17" hidden="1">'Bid Form 2nd Envelope'!$A$1:$F$67</definedName>
    <definedName name="Z_27A45B7A_04F2_4516_B80B_5ED0825D4ED3_.wvu.PrintArea" localSheetId="13" hidden="1">Discount!$A$2:$G$40</definedName>
    <definedName name="Z_27A45B7A_04F2_4516_B80B_5ED0825D4ED3_.wvu.PrintArea" localSheetId="15"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4" hidden="1">Octroi!$A$1:$E$16</definedName>
    <definedName name="Z_27A45B7A_04F2_4516_B80B_5ED0825D4ED3_.wvu.PrintArea" localSheetId="16" hidden="1">'Other Taxes &amp; Duties'!$A$1:$F$16</definedName>
    <definedName name="Z_27A45B7A_04F2_4516_B80B_5ED0825D4ED3_.wvu.PrintArea" localSheetId="7" hidden="1">'Sch-4'!$A$1:$E$23</definedName>
    <definedName name="Z_27A45B7A_04F2_4516_B80B_5ED0825D4ED3_.wvu.PrintArea" localSheetId="9" hidden="1">'Sch-5'!$A$1:$D$29</definedName>
    <definedName name="Z_27A45B7A_04F2_4516_B80B_5ED0825D4ED3_.wvu.PrintArea" localSheetId="8" hidden="1">'Sch-5 after discount'!$A$1:$E$23</definedName>
    <definedName name="Z_27A45B7A_04F2_4516_B80B_5ED0825D4ED3_.wvu.PrintArea" localSheetId="11" hidden="1">'Sch-6 (After Discount)'!$A$1:$D$33</definedName>
    <definedName name="Z_27A45B7A_04F2_4516_B80B_5ED0825D4ED3_.wvu.PrintArea" localSheetId="10" hidden="1">'Sch-6 After Discount'!$A$1:$D$32</definedName>
    <definedName name="Z_27A45B7A_04F2_4516_B80B_5ED0825D4ED3_.wvu.PrintTitles" localSheetId="7" hidden="1">'Sch-4'!$3:$14</definedName>
    <definedName name="Z_27A45B7A_04F2_4516_B80B_5ED0825D4ED3_.wvu.PrintTitles" localSheetId="9" hidden="1">'Sch-5'!$3:$14</definedName>
    <definedName name="Z_27A45B7A_04F2_4516_B80B_5ED0825D4ED3_.wvu.PrintTitles" localSheetId="8" hidden="1">'Sch-5 after discount'!$3:$14</definedName>
    <definedName name="Z_27A45B7A_04F2_4516_B80B_5ED0825D4ED3_.wvu.PrintTitles" localSheetId="11" hidden="1">'Sch-6 (After Discount)'!$3:$14</definedName>
    <definedName name="Z_27A45B7A_04F2_4516_B80B_5ED0825D4ED3_.wvu.PrintTitles" localSheetId="10" hidden="1">'Sch-6 After Discount'!$3:$13</definedName>
    <definedName name="Z_27A45B7A_04F2_4516_B80B_5ED0825D4ED3_.wvu.Rows" localSheetId="1" hidden="1">Cover!$7:$7</definedName>
    <definedName name="Z_27A45B7A_04F2_4516_B80B_5ED0825D4ED3_.wvu.Rows" localSheetId="13" hidden="1">Discount!#REF!</definedName>
    <definedName name="Z_2F397464_D97A_404F_89D2_184C6FBAA4EB_.wvu.Cols" localSheetId="0" hidden="1">Basic!$I:$I</definedName>
    <definedName name="Z_2F397464_D97A_404F_89D2_184C6FBAA4EB_.wvu.Cols" localSheetId="17" hidden="1">'Bid Form 2nd Envelope'!$H:$AO</definedName>
    <definedName name="Z_2F397464_D97A_404F_89D2_184C6FBAA4EB_.wvu.Cols" localSheetId="13" hidden="1">Discount!$H:$L</definedName>
    <definedName name="Z_2F397464_D97A_404F_89D2_184C6FBAA4EB_.wvu.Cols" localSheetId="3" hidden="1">'Names of Bidder'!$H:$H,'Names of Bidder'!$K:$K</definedName>
    <definedName name="Z_2F397464_D97A_404F_89D2_184C6FBAA4EB_.wvu.Cols" localSheetId="21" hidden="1">'N-W (Cr.)'!$A:$O,'N-W (Cr.)'!$T:$DL</definedName>
    <definedName name="Z_2F397464_D97A_404F_89D2_184C6FBAA4EB_.wvu.Cols" localSheetId="4" hidden="1">'Sch-1'!$K:$AA</definedName>
    <definedName name="Z_2F397464_D97A_404F_89D2_184C6FBAA4EB_.wvu.Cols" localSheetId="5" hidden="1">'Sch-2'!$G:$H</definedName>
    <definedName name="Z_2F397464_D97A_404F_89D2_184C6FBAA4EB_.wvu.Cols" localSheetId="6" hidden="1">'Sch-3'!$K:$V</definedName>
    <definedName name="Z_2F397464_D97A_404F_89D2_184C6FBAA4EB_.wvu.Cols" localSheetId="7" hidden="1">'Sch-4'!$F:$T</definedName>
    <definedName name="Z_2F397464_D97A_404F_89D2_184C6FBAA4EB_.wvu.Cols" localSheetId="11" hidden="1">'Sch-6 (After Discount)'!$E:$F</definedName>
    <definedName name="Z_2F397464_D97A_404F_89D2_184C6FBAA4EB_.wvu.Cols" localSheetId="12" hidden="1">'Sch-7'!$AA:$AG</definedName>
    <definedName name="Z_2F397464_D97A_404F_89D2_184C6FBAA4EB_.wvu.FilterData" localSheetId="4" hidden="1">'Sch-1'!$16:$118</definedName>
    <definedName name="Z_2F397464_D97A_404F_89D2_184C6FBAA4EB_.wvu.FilterData" localSheetId="5" hidden="1">'Sch-2'!$A$16:$AB$116</definedName>
    <definedName name="Z_2F397464_D97A_404F_89D2_184C6FBAA4EB_.wvu.PrintArea" localSheetId="17" hidden="1">'Bid Form 2nd Envelope'!$A$1:$F$67</definedName>
    <definedName name="Z_2F397464_D97A_404F_89D2_184C6FBAA4EB_.wvu.PrintArea" localSheetId="13" hidden="1">Discount!$A$2:$G$40</definedName>
    <definedName name="Z_2F397464_D97A_404F_89D2_184C6FBAA4EB_.wvu.PrintArea" localSheetId="15" hidden="1">'Entry Tax'!$A$1:$E$16</definedName>
    <definedName name="Z_2F397464_D97A_404F_89D2_184C6FBAA4EB_.wvu.PrintArea" localSheetId="2" hidden="1">Instructions!$A$1:$C$65</definedName>
    <definedName name="Z_2F397464_D97A_404F_89D2_184C6FBAA4EB_.wvu.PrintArea" localSheetId="3" hidden="1">'Names of Bidder'!$B$1:$G$28</definedName>
    <definedName name="Z_2F397464_D97A_404F_89D2_184C6FBAA4EB_.wvu.PrintArea" localSheetId="14" hidden="1">Octroi!$A$1:$E$16</definedName>
    <definedName name="Z_2F397464_D97A_404F_89D2_184C6FBAA4EB_.wvu.PrintArea" localSheetId="16" hidden="1">'Other Taxes &amp; Duties'!$A$1:$F$16</definedName>
    <definedName name="Z_2F397464_D97A_404F_89D2_184C6FBAA4EB_.wvu.PrintArea" localSheetId="18" hidden="1">QC!$A$1:$F$28</definedName>
    <definedName name="Z_2F397464_D97A_404F_89D2_184C6FBAA4EB_.wvu.PrintArea" localSheetId="4" hidden="1">'Sch-1'!$A$1:$J$122</definedName>
    <definedName name="Z_2F397464_D97A_404F_89D2_184C6FBAA4EB_.wvu.PrintArea" localSheetId="5" hidden="1">'Sch-2'!$A$1:$F$119</definedName>
    <definedName name="Z_2F397464_D97A_404F_89D2_184C6FBAA4EB_.wvu.PrintArea" localSheetId="6" hidden="1">'Sch-3'!$A$1:$J$103</definedName>
    <definedName name="Z_2F397464_D97A_404F_89D2_184C6FBAA4EB_.wvu.PrintArea" localSheetId="7" hidden="1">'Sch-4'!$A$1:$E$23</definedName>
    <definedName name="Z_2F397464_D97A_404F_89D2_184C6FBAA4EB_.wvu.PrintArea" localSheetId="9" hidden="1">'Sch-5'!$A$1:$D$28</definedName>
    <definedName name="Z_2F397464_D97A_404F_89D2_184C6FBAA4EB_.wvu.PrintArea" localSheetId="8" hidden="1">'Sch-5 after discount'!$A$1:$E$23</definedName>
    <definedName name="Z_2F397464_D97A_404F_89D2_184C6FBAA4EB_.wvu.PrintArea" localSheetId="11" hidden="1">'Sch-6 (After Discount)'!$A$1:$D$32</definedName>
    <definedName name="Z_2F397464_D97A_404F_89D2_184C6FBAA4EB_.wvu.PrintArea" localSheetId="10" hidden="1">'Sch-6 After Discount'!$A$1:$D$31</definedName>
    <definedName name="Z_2F397464_D97A_404F_89D2_184C6FBAA4EB_.wvu.PrintArea" localSheetId="12" hidden="1">'Sch-7'!$A$1:$M$22</definedName>
    <definedName name="Z_2F397464_D97A_404F_89D2_184C6FBAA4EB_.wvu.PrintTitles" localSheetId="4" hidden="1">'Sch-1'!$15:$16</definedName>
    <definedName name="Z_2F397464_D97A_404F_89D2_184C6FBAA4EB_.wvu.PrintTitles" localSheetId="5" hidden="1">'Sch-2'!$15:$16</definedName>
    <definedName name="Z_2F397464_D97A_404F_89D2_184C6FBAA4EB_.wvu.PrintTitles" localSheetId="6" hidden="1">'Sch-3'!$15:$16</definedName>
    <definedName name="Z_2F397464_D97A_404F_89D2_184C6FBAA4EB_.wvu.PrintTitles" localSheetId="7" hidden="1">'Sch-4'!$3:$14</definedName>
    <definedName name="Z_2F397464_D97A_404F_89D2_184C6FBAA4EB_.wvu.PrintTitles" localSheetId="9" hidden="1">'Sch-5'!$3:$14</definedName>
    <definedName name="Z_2F397464_D97A_404F_89D2_184C6FBAA4EB_.wvu.PrintTitles" localSheetId="8" hidden="1">'Sch-5 after discount'!$3:$14</definedName>
    <definedName name="Z_2F397464_D97A_404F_89D2_184C6FBAA4EB_.wvu.PrintTitles" localSheetId="11" hidden="1">'Sch-6 (After Discount)'!$3:$14</definedName>
    <definedName name="Z_2F397464_D97A_404F_89D2_184C6FBAA4EB_.wvu.PrintTitles" localSheetId="10" hidden="1">'Sch-6 After Discount'!$3:$13</definedName>
    <definedName name="Z_2F397464_D97A_404F_89D2_184C6FBAA4EB_.wvu.Rows" localSheetId="1" hidden="1">Cover!$7:$7</definedName>
    <definedName name="Z_2F397464_D97A_404F_89D2_184C6FBAA4EB_.wvu.Rows" localSheetId="13" hidden="1">Discount!$29:$32</definedName>
    <definedName name="Z_2F397464_D97A_404F_89D2_184C6FBAA4EB_.wvu.Rows" localSheetId="3" hidden="1">'Names of Bidder'!$19:$22</definedName>
    <definedName name="Z_2F397464_D97A_404F_89D2_184C6FBAA4EB_.wvu.Rows" localSheetId="18" hidden="1">QC!$14:$15</definedName>
    <definedName name="Z_2F397464_D97A_404F_89D2_184C6FBAA4EB_.wvu.Rows" localSheetId="6" hidden="1">'Sch-3'!$107:$107</definedName>
    <definedName name="Z_2F397464_D97A_404F_89D2_184C6FBAA4EB_.wvu.Rows" localSheetId="12" hidden="1">'Sch-7'!$62:$180</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7" hidden="1">'Bid Form 2nd Envelope'!$T:$Y</definedName>
    <definedName name="Z_357C9841_BEC3_434B_AC63_C04FB4321BA3_.wvu.Cols" localSheetId="13"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2" hidden="1">'Sch-7'!$AA:$AG</definedName>
    <definedName name="Z_357C9841_BEC3_434B_AC63_C04FB4321BA3_.wvu.FilterData" localSheetId="4" hidden="1">'Sch-1'!#REF!</definedName>
    <definedName name="Z_357C9841_BEC3_434B_AC63_C04FB4321BA3_.wvu.FilterData" localSheetId="5" hidden="1">'Sch-2'!#REF!</definedName>
    <definedName name="Z_357C9841_BEC3_434B_AC63_C04FB4321BA3_.wvu.FilterData" localSheetId="6" hidden="1">'Sch-3'!#REF!</definedName>
    <definedName name="Z_357C9841_BEC3_434B_AC63_C04FB4321BA3_.wvu.PrintArea" localSheetId="17" hidden="1">'Bid Form 2nd Envelope'!$A$1:$F$67</definedName>
    <definedName name="Z_357C9841_BEC3_434B_AC63_C04FB4321BA3_.wvu.PrintArea" localSheetId="13" hidden="1">Discount!$A$2:$G$40</definedName>
    <definedName name="Z_357C9841_BEC3_434B_AC63_C04FB4321BA3_.wvu.PrintArea" localSheetId="15"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4" hidden="1">Octroi!$A$1:$E$16</definedName>
    <definedName name="Z_357C9841_BEC3_434B_AC63_C04FB4321BA3_.wvu.PrintArea" localSheetId="16" hidden="1">'Other Taxes &amp; Duties'!$A$1:$F$16</definedName>
    <definedName name="Z_357C9841_BEC3_434B_AC63_C04FB4321BA3_.wvu.PrintArea" localSheetId="4" hidden="1">'Sch-1'!$A$1:$J$122</definedName>
    <definedName name="Z_357C9841_BEC3_434B_AC63_C04FB4321BA3_.wvu.PrintArea" localSheetId="5" hidden="1">'Sch-2'!$A$1:$F$121</definedName>
    <definedName name="Z_357C9841_BEC3_434B_AC63_C04FB4321BA3_.wvu.PrintArea" localSheetId="6" hidden="1">'Sch-3'!$A$1:$J$105</definedName>
    <definedName name="Z_357C9841_BEC3_434B_AC63_C04FB4321BA3_.wvu.PrintArea" localSheetId="7" hidden="1">'Sch-4'!$A$1:$E$23</definedName>
    <definedName name="Z_357C9841_BEC3_434B_AC63_C04FB4321BA3_.wvu.PrintArea" localSheetId="9" hidden="1">'Sch-5'!$A$1:$D$28</definedName>
    <definedName name="Z_357C9841_BEC3_434B_AC63_C04FB4321BA3_.wvu.PrintArea" localSheetId="8" hidden="1">'Sch-5 after discount'!$A$1:$E$23</definedName>
    <definedName name="Z_357C9841_BEC3_434B_AC63_C04FB4321BA3_.wvu.PrintArea" localSheetId="11" hidden="1">'Sch-6 (After Discount)'!$A$1:$D$32</definedName>
    <definedName name="Z_357C9841_BEC3_434B_AC63_C04FB4321BA3_.wvu.PrintArea" localSheetId="10" hidden="1">'Sch-6 After Discount'!$A$1:$D$31</definedName>
    <definedName name="Z_357C9841_BEC3_434B_AC63_C04FB4321BA3_.wvu.PrintArea" localSheetId="12" hidden="1">'Sch-7'!$A$1:$M$25</definedName>
    <definedName name="Z_357C9841_BEC3_434B_AC63_C04FB4321BA3_.wvu.PrintTitles" localSheetId="7" hidden="1">'Sch-4'!$3:$14</definedName>
    <definedName name="Z_357C9841_BEC3_434B_AC63_C04FB4321BA3_.wvu.PrintTitles" localSheetId="9" hidden="1">'Sch-5'!$3:$14</definedName>
    <definedName name="Z_357C9841_BEC3_434B_AC63_C04FB4321BA3_.wvu.PrintTitles" localSheetId="8" hidden="1">'Sch-5 after discount'!$3:$14</definedName>
    <definedName name="Z_357C9841_BEC3_434B_AC63_C04FB4321BA3_.wvu.PrintTitles" localSheetId="11" hidden="1">'Sch-6 (After Discount)'!$3:$14</definedName>
    <definedName name="Z_357C9841_BEC3_434B_AC63_C04FB4321BA3_.wvu.PrintTitles" localSheetId="10" hidden="1">'Sch-6 After Discount'!$3:$13</definedName>
    <definedName name="Z_357C9841_BEC3_434B_AC63_C04FB4321BA3_.wvu.Rows" localSheetId="1" hidden="1">Cover!$7:$7</definedName>
    <definedName name="Z_357C9841_BEC3_434B_AC63_C04FB4321BA3_.wvu.Rows" localSheetId="13" hidden="1">Discount!$29:$32</definedName>
    <definedName name="Z_357C9841_BEC3_434B_AC63_C04FB4321BA3_.wvu.Rows" localSheetId="3" hidden="1">'Names of Bidder'!$19:$22</definedName>
    <definedName name="Z_357C9841_BEC3_434B_AC63_C04FB4321BA3_.wvu.Rows" localSheetId="12" hidden="1">'Sch-7'!$62:$180</definedName>
    <definedName name="Z_3C00DDA0_7DDE_4169_A739_550DAF5DCF8D_.wvu.Cols" localSheetId="0" hidden="1">Basic!$I:$I</definedName>
    <definedName name="Z_3C00DDA0_7DDE_4169_A739_550DAF5DCF8D_.wvu.Cols" localSheetId="17" hidden="1">'Bid Form 2nd Envelope'!$T:$Y</definedName>
    <definedName name="Z_3C00DDA0_7DDE_4169_A739_550DAF5DCF8D_.wvu.Cols" localSheetId="13" hidden="1">Discount!$H:$M</definedName>
    <definedName name="Z_3C00DDA0_7DDE_4169_A739_550DAF5DCF8D_.wvu.Cols" localSheetId="4" hidden="1">'Sch-1'!$K:$T</definedName>
    <definedName name="Z_3C00DDA0_7DDE_4169_A739_550DAF5DCF8D_.wvu.Cols" localSheetId="6" hidden="1">'Sch-3'!$K:$R</definedName>
    <definedName name="Z_3C00DDA0_7DDE_4169_A739_550DAF5DCF8D_.wvu.Cols" localSheetId="12" hidden="1">'Sch-7'!$AA:$AG</definedName>
    <definedName name="Z_3C00DDA0_7DDE_4169_A739_550DAF5DCF8D_.wvu.FilterData" localSheetId="4" hidden="1">'Sch-1'!#REF!</definedName>
    <definedName name="Z_3C00DDA0_7DDE_4169_A739_550DAF5DCF8D_.wvu.FilterData" localSheetId="5" hidden="1">'Sch-2'!#REF!</definedName>
    <definedName name="Z_3C00DDA0_7DDE_4169_A739_550DAF5DCF8D_.wvu.FilterData" localSheetId="6" hidden="1">'Sch-3'!#REF!</definedName>
    <definedName name="Z_3C00DDA0_7DDE_4169_A739_550DAF5DCF8D_.wvu.PrintArea" localSheetId="17" hidden="1">'Bid Form 2nd Envelope'!$A$1:$F$67</definedName>
    <definedName name="Z_3C00DDA0_7DDE_4169_A739_550DAF5DCF8D_.wvu.PrintArea" localSheetId="13" hidden="1">Discount!$A$2:$G$40</definedName>
    <definedName name="Z_3C00DDA0_7DDE_4169_A739_550DAF5DCF8D_.wvu.PrintArea" localSheetId="15"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4" hidden="1">Octroi!$A$1:$E$16</definedName>
    <definedName name="Z_3C00DDA0_7DDE_4169_A739_550DAF5DCF8D_.wvu.PrintArea" localSheetId="16" hidden="1">'Other Taxes &amp; Duties'!$A$1:$F$16</definedName>
    <definedName name="Z_3C00DDA0_7DDE_4169_A739_550DAF5DCF8D_.wvu.PrintArea" localSheetId="4" hidden="1">'Sch-1'!$A$1:$J$122</definedName>
    <definedName name="Z_3C00DDA0_7DDE_4169_A739_550DAF5DCF8D_.wvu.PrintArea" localSheetId="5" hidden="1">'Sch-2'!$A$1:$F$121</definedName>
    <definedName name="Z_3C00DDA0_7DDE_4169_A739_550DAF5DCF8D_.wvu.PrintArea" localSheetId="6" hidden="1">'Sch-3'!$A$1:$J$105</definedName>
    <definedName name="Z_3C00DDA0_7DDE_4169_A739_550DAF5DCF8D_.wvu.PrintArea" localSheetId="7" hidden="1">'Sch-4'!$A$1:$E$23</definedName>
    <definedName name="Z_3C00DDA0_7DDE_4169_A739_550DAF5DCF8D_.wvu.PrintArea" localSheetId="9" hidden="1">'Sch-5'!$A$1:$D$28</definedName>
    <definedName name="Z_3C00DDA0_7DDE_4169_A739_550DAF5DCF8D_.wvu.PrintArea" localSheetId="8" hidden="1">'Sch-5 after discount'!$A$1:$E$23</definedName>
    <definedName name="Z_3C00DDA0_7DDE_4169_A739_550DAF5DCF8D_.wvu.PrintArea" localSheetId="11" hidden="1">'Sch-6 (After Discount)'!$A$1:$D$32</definedName>
    <definedName name="Z_3C00DDA0_7DDE_4169_A739_550DAF5DCF8D_.wvu.PrintArea" localSheetId="10" hidden="1">'Sch-6 After Discount'!$A$1:$D$31</definedName>
    <definedName name="Z_3C00DDA0_7DDE_4169_A739_550DAF5DCF8D_.wvu.PrintArea" localSheetId="12"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7" hidden="1">'Sch-4'!$3:$14</definedName>
    <definedName name="Z_3C00DDA0_7DDE_4169_A739_550DAF5DCF8D_.wvu.PrintTitles" localSheetId="9" hidden="1">'Sch-5'!$3:$14</definedName>
    <definedName name="Z_3C00DDA0_7DDE_4169_A739_550DAF5DCF8D_.wvu.PrintTitles" localSheetId="8" hidden="1">'Sch-5 after discount'!$3:$14</definedName>
    <definedName name="Z_3C00DDA0_7DDE_4169_A739_550DAF5DCF8D_.wvu.PrintTitles" localSheetId="11" hidden="1">'Sch-6 (After Discount)'!$3:$14</definedName>
    <definedName name="Z_3C00DDA0_7DDE_4169_A739_550DAF5DCF8D_.wvu.PrintTitles" localSheetId="10" hidden="1">'Sch-6 After Discount'!$3:$13</definedName>
    <definedName name="Z_3C00DDA0_7DDE_4169_A739_550DAF5DCF8D_.wvu.Rows" localSheetId="1" hidden="1">Cover!$7:$7</definedName>
    <definedName name="Z_3C00DDA0_7DDE_4169_A739_550DAF5DCF8D_.wvu.Rows" localSheetId="13" hidden="1">Discount!$29:$32</definedName>
    <definedName name="Z_3C00DDA0_7DDE_4169_A739_550DAF5DCF8D_.wvu.Rows" localSheetId="3" hidden="1">'Names of Bidder'!$19:$22</definedName>
    <definedName name="Z_3C00DDA0_7DDE_4169_A739_550DAF5DCF8D_.wvu.Rows" localSheetId="12" hidden="1">'Sch-7'!$62:$180</definedName>
    <definedName name="Z_3E286A90_B39B_4EF7_ADAF_AD9055F4EE3F_.wvu.Cols" localSheetId="21" hidden="1">'N-W (Cr.)'!$C:$C,'N-W (Cr.)'!$H:$H,'N-W (Cr.)'!$M:$M,'N-W (Cr.)'!$R:$R</definedName>
    <definedName name="Z_3FCD02EB_1C44_4646_B069_2B9945E67B1F_.wvu.Cols" localSheetId="0" hidden="1">Basic!$I:$I</definedName>
    <definedName name="Z_3FCD02EB_1C44_4646_B069_2B9945E67B1F_.wvu.Cols" localSheetId="17" hidden="1">'Bid Form 2nd Envelope'!$H:$AO</definedName>
    <definedName name="Z_3FCD02EB_1C44_4646_B069_2B9945E67B1F_.wvu.Cols" localSheetId="13" hidden="1">Discount!$H:$L</definedName>
    <definedName name="Z_3FCD02EB_1C44_4646_B069_2B9945E67B1F_.wvu.Cols" localSheetId="3" hidden="1">'Names of Bidder'!$H:$H,'Names of Bidder'!$K:$K</definedName>
    <definedName name="Z_3FCD02EB_1C44_4646_B069_2B9945E67B1F_.wvu.Cols" localSheetId="21" hidden="1">'N-W (Cr.)'!$A:$O,'N-W (Cr.)'!$T:$DL</definedName>
    <definedName name="Z_3FCD02EB_1C44_4646_B069_2B9945E67B1F_.wvu.Cols" localSheetId="4" hidden="1">'Sch-1'!$K:$Q</definedName>
    <definedName name="Z_3FCD02EB_1C44_4646_B069_2B9945E67B1F_.wvu.Cols" localSheetId="6" hidden="1">'Sch-3'!$K:$P</definedName>
    <definedName name="Z_3FCD02EB_1C44_4646_B069_2B9945E67B1F_.wvu.Cols" localSheetId="7" hidden="1">'Sch-4'!$F:$T</definedName>
    <definedName name="Z_3FCD02EB_1C44_4646_B069_2B9945E67B1F_.wvu.Cols" localSheetId="11" hidden="1">'Sch-6 (After Discount)'!$E:$F</definedName>
    <definedName name="Z_3FCD02EB_1C44_4646_B069_2B9945E67B1F_.wvu.Cols" localSheetId="12" hidden="1">'Sch-7'!$AA:$AG</definedName>
    <definedName name="Z_3FCD02EB_1C44_4646_B069_2B9945E67B1F_.wvu.FilterData" localSheetId="4" hidden="1">'Sch-1'!$16:$118</definedName>
    <definedName name="Z_3FCD02EB_1C44_4646_B069_2B9945E67B1F_.wvu.FilterData" localSheetId="5" hidden="1">'Sch-2'!$A$16:$AB$116</definedName>
    <definedName name="Z_3FCD02EB_1C44_4646_B069_2B9945E67B1F_.wvu.PrintArea" localSheetId="17" hidden="1">'Bid Form 2nd Envelope'!$A$1:$F$67</definedName>
    <definedName name="Z_3FCD02EB_1C44_4646_B069_2B9945E67B1F_.wvu.PrintArea" localSheetId="13" hidden="1">Discount!$A$2:$G$40</definedName>
    <definedName name="Z_3FCD02EB_1C44_4646_B069_2B9945E67B1F_.wvu.PrintArea" localSheetId="15" hidden="1">'Entry Tax'!$A$1:$E$16</definedName>
    <definedName name="Z_3FCD02EB_1C44_4646_B069_2B9945E67B1F_.wvu.PrintArea" localSheetId="2" hidden="1">Instructions!$A$1:$C$65</definedName>
    <definedName name="Z_3FCD02EB_1C44_4646_B069_2B9945E67B1F_.wvu.PrintArea" localSheetId="3" hidden="1">'Names of Bidder'!$B$1:$G$28</definedName>
    <definedName name="Z_3FCD02EB_1C44_4646_B069_2B9945E67B1F_.wvu.PrintArea" localSheetId="14" hidden="1">Octroi!$A$1:$E$16</definedName>
    <definedName name="Z_3FCD02EB_1C44_4646_B069_2B9945E67B1F_.wvu.PrintArea" localSheetId="16" hidden="1">'Other Taxes &amp; Duties'!$A$1:$F$16</definedName>
    <definedName name="Z_3FCD02EB_1C44_4646_B069_2B9945E67B1F_.wvu.PrintArea" localSheetId="4" hidden="1">'Sch-1'!$A$1:$J$122</definedName>
    <definedName name="Z_3FCD02EB_1C44_4646_B069_2B9945E67B1F_.wvu.PrintArea" localSheetId="5" hidden="1">'Sch-2'!$A$1:$F$119</definedName>
    <definedName name="Z_3FCD02EB_1C44_4646_B069_2B9945E67B1F_.wvu.PrintArea" localSheetId="6" hidden="1">'Sch-3'!$A$1:$J$103</definedName>
    <definedName name="Z_3FCD02EB_1C44_4646_B069_2B9945E67B1F_.wvu.PrintArea" localSheetId="7" hidden="1">'Sch-4'!$A$1:$E$23</definedName>
    <definedName name="Z_3FCD02EB_1C44_4646_B069_2B9945E67B1F_.wvu.PrintArea" localSheetId="9" hidden="1">'Sch-5'!$A$1:$D$28</definedName>
    <definedName name="Z_3FCD02EB_1C44_4646_B069_2B9945E67B1F_.wvu.PrintArea" localSheetId="8" hidden="1">'Sch-5 after discount'!$A$1:$E$23</definedName>
    <definedName name="Z_3FCD02EB_1C44_4646_B069_2B9945E67B1F_.wvu.PrintArea" localSheetId="11" hidden="1">'Sch-6 (After Discount)'!$A$1:$D$32</definedName>
    <definedName name="Z_3FCD02EB_1C44_4646_B069_2B9945E67B1F_.wvu.PrintArea" localSheetId="10" hidden="1">'Sch-6 After Discount'!$A$1:$D$31</definedName>
    <definedName name="Z_3FCD02EB_1C44_4646_B069_2B9945E67B1F_.wvu.PrintArea" localSheetId="12" hidden="1">'Sch-7'!$A$1:$M$22</definedName>
    <definedName name="Z_3FCD02EB_1C44_4646_B069_2B9945E67B1F_.wvu.PrintTitles" localSheetId="4" hidden="1">'Sch-1'!$15:$16</definedName>
    <definedName name="Z_3FCD02EB_1C44_4646_B069_2B9945E67B1F_.wvu.PrintTitles" localSheetId="5" hidden="1">'Sch-2'!$15:$16</definedName>
    <definedName name="Z_3FCD02EB_1C44_4646_B069_2B9945E67B1F_.wvu.PrintTitles" localSheetId="6" hidden="1">'Sch-3'!$15:$16</definedName>
    <definedName name="Z_3FCD02EB_1C44_4646_B069_2B9945E67B1F_.wvu.PrintTitles" localSheetId="7" hidden="1">'Sch-4'!$3:$14</definedName>
    <definedName name="Z_3FCD02EB_1C44_4646_B069_2B9945E67B1F_.wvu.PrintTitles" localSheetId="9" hidden="1">'Sch-5'!$3:$14</definedName>
    <definedName name="Z_3FCD02EB_1C44_4646_B069_2B9945E67B1F_.wvu.PrintTitles" localSheetId="8" hidden="1">'Sch-5 after discount'!$3:$14</definedName>
    <definedName name="Z_3FCD02EB_1C44_4646_B069_2B9945E67B1F_.wvu.PrintTitles" localSheetId="11" hidden="1">'Sch-6 (After Discount)'!$3:$14</definedName>
    <definedName name="Z_3FCD02EB_1C44_4646_B069_2B9945E67B1F_.wvu.PrintTitles" localSheetId="10" hidden="1">'Sch-6 After Discount'!$3:$13</definedName>
    <definedName name="Z_3FCD02EB_1C44_4646_B069_2B9945E67B1F_.wvu.Rows" localSheetId="1" hidden="1">Cover!$7:$7</definedName>
    <definedName name="Z_3FCD02EB_1C44_4646_B069_2B9945E67B1F_.wvu.Rows" localSheetId="13" hidden="1">Discount!$29:$32</definedName>
    <definedName name="Z_3FCD02EB_1C44_4646_B069_2B9945E67B1F_.wvu.Rows" localSheetId="3" hidden="1">'Names of Bidder'!$19:$22</definedName>
    <definedName name="Z_3FCD02EB_1C44_4646_B069_2B9945E67B1F_.wvu.Rows" localSheetId="6" hidden="1">'Sch-3'!$107:$107</definedName>
    <definedName name="Z_3FCD02EB_1C44_4646_B069_2B9945E67B1F_.wvu.Rows" localSheetId="12" hidden="1">'Sch-7'!$62:$180</definedName>
    <definedName name="Z_4AA1107B_A795_4744_B566_827168772C7A_.wvu.Cols" localSheetId="13" hidden="1">Discount!$H:$S</definedName>
    <definedName name="Z_4AA1107B_A795_4744_B566_827168772C7A_.wvu.Cols" localSheetId="7" hidden="1">'Sch-4'!$I:$P</definedName>
    <definedName name="Z_4AA1107B_A795_4744_B566_827168772C7A_.wvu.Cols" localSheetId="8" hidden="1">'Sch-5 after discount'!$I:$P</definedName>
    <definedName name="Z_4AA1107B_A795_4744_B566_827168772C7A_.wvu.PrintArea" localSheetId="17" hidden="1">'Bid Form 2nd Envelope'!$A$1:$F$67</definedName>
    <definedName name="Z_4AA1107B_A795_4744_B566_827168772C7A_.wvu.PrintArea" localSheetId="13" hidden="1">Discount!$A$2:$G$40</definedName>
    <definedName name="Z_4AA1107B_A795_4744_B566_827168772C7A_.wvu.PrintArea" localSheetId="15"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4" hidden="1">Octroi!$A$1:$E$16</definedName>
    <definedName name="Z_4AA1107B_A795_4744_B566_827168772C7A_.wvu.PrintArea" localSheetId="16" hidden="1">'Other Taxes &amp; Duties'!$A$1:$F$16</definedName>
    <definedName name="Z_4AA1107B_A795_4744_B566_827168772C7A_.wvu.PrintArea" localSheetId="7" hidden="1">'Sch-4'!$A$1:$E$23</definedName>
    <definedName name="Z_4AA1107B_A795_4744_B566_827168772C7A_.wvu.PrintArea" localSheetId="9" hidden="1">'Sch-5'!$A$1:$D$28</definedName>
    <definedName name="Z_4AA1107B_A795_4744_B566_827168772C7A_.wvu.PrintArea" localSheetId="8" hidden="1">'Sch-5 after discount'!$A$1:$E$23</definedName>
    <definedName name="Z_4AA1107B_A795_4744_B566_827168772C7A_.wvu.PrintArea" localSheetId="11" hidden="1">'Sch-6 (After Discount)'!$A$1:$D$32</definedName>
    <definedName name="Z_4AA1107B_A795_4744_B566_827168772C7A_.wvu.PrintArea" localSheetId="10" hidden="1">'Sch-6 After Discount'!$A$1:$D$31</definedName>
    <definedName name="Z_4AA1107B_A795_4744_B566_827168772C7A_.wvu.PrintTitles" localSheetId="7" hidden="1">'Sch-4'!$3:$14</definedName>
    <definedName name="Z_4AA1107B_A795_4744_B566_827168772C7A_.wvu.PrintTitles" localSheetId="9" hidden="1">'Sch-5'!$3:$14</definedName>
    <definedName name="Z_4AA1107B_A795_4744_B566_827168772C7A_.wvu.PrintTitles" localSheetId="8" hidden="1">'Sch-5 after discount'!$3:$14</definedName>
    <definedName name="Z_4AA1107B_A795_4744_B566_827168772C7A_.wvu.PrintTitles" localSheetId="11" hidden="1">'Sch-6 (After Discount)'!$3:$14</definedName>
    <definedName name="Z_4AA1107B_A795_4744_B566_827168772C7A_.wvu.PrintTitles" localSheetId="10" hidden="1">'Sch-6 After Discount'!$3:$13</definedName>
    <definedName name="Z_4AA1107B_A795_4744_B566_827168772C7A_.wvu.Rows" localSheetId="1" hidden="1">Cover!$7:$7</definedName>
    <definedName name="Z_4AA1107B_A795_4744_B566_827168772C7A_.wvu.Rows" localSheetId="13" hidden="1">Discount!$30:$32</definedName>
    <definedName name="Z_4F65FF32_EC61_4022_A399_2986D7B6B8B3_.wvu.Cols" localSheetId="17" hidden="1">'Bid Form 2nd Envelope'!$Z:$AJ</definedName>
    <definedName name="Z_4F65FF32_EC61_4022_A399_2986D7B6B8B3_.wvu.Cols" localSheetId="7" hidden="1">'Sch-4'!$I:$P</definedName>
    <definedName name="Z_4F65FF32_EC61_4022_A399_2986D7B6B8B3_.wvu.Cols" localSheetId="8" hidden="1">'Sch-5 after discount'!$I:$P</definedName>
    <definedName name="Z_4F65FF32_EC61_4022_A399_2986D7B6B8B3_.wvu.PrintArea" localSheetId="17" hidden="1">'Bid Form 2nd Envelope'!$A$1:$F$67</definedName>
    <definedName name="Z_4F65FF32_EC61_4022_A399_2986D7B6B8B3_.wvu.PrintArea" localSheetId="13" hidden="1">Discount!$A$2:$G$39</definedName>
    <definedName name="Z_4F65FF32_EC61_4022_A399_2986D7B6B8B3_.wvu.PrintArea" localSheetId="15"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4" hidden="1">Octroi!$A$1:$E$16</definedName>
    <definedName name="Z_4F65FF32_EC61_4022_A399_2986D7B6B8B3_.wvu.PrintArea" localSheetId="16" hidden="1">'Other Taxes &amp; Duties'!$A$1:$F$16</definedName>
    <definedName name="Z_4F65FF32_EC61_4022_A399_2986D7B6B8B3_.wvu.PrintArea" localSheetId="7" hidden="1">'Sch-4'!$A$1:$E$23</definedName>
    <definedName name="Z_4F65FF32_EC61_4022_A399_2986D7B6B8B3_.wvu.PrintArea" localSheetId="9" hidden="1">'Sch-5'!$A$1:$D$29</definedName>
    <definedName name="Z_4F65FF32_EC61_4022_A399_2986D7B6B8B3_.wvu.PrintArea" localSheetId="8" hidden="1">'Sch-5 after discount'!$A$1:$E$23</definedName>
    <definedName name="Z_4F65FF32_EC61_4022_A399_2986D7B6B8B3_.wvu.PrintArea" localSheetId="11" hidden="1">'Sch-6 (After Discount)'!$A$1:$D$33</definedName>
    <definedName name="Z_4F65FF32_EC61_4022_A399_2986D7B6B8B3_.wvu.PrintArea" localSheetId="10" hidden="1">'Sch-6 After Discount'!$A$1:$D$32</definedName>
    <definedName name="Z_4F65FF32_EC61_4022_A399_2986D7B6B8B3_.wvu.PrintTitles" localSheetId="7" hidden="1">'Sch-4'!$3:$14</definedName>
    <definedName name="Z_4F65FF32_EC61_4022_A399_2986D7B6B8B3_.wvu.PrintTitles" localSheetId="9" hidden="1">'Sch-5'!$3:$14</definedName>
    <definedName name="Z_4F65FF32_EC61_4022_A399_2986D7B6B8B3_.wvu.PrintTitles" localSheetId="8" hidden="1">'Sch-5 after discount'!$3:$14</definedName>
    <definedName name="Z_4F65FF32_EC61_4022_A399_2986D7B6B8B3_.wvu.PrintTitles" localSheetId="11" hidden="1">'Sch-6 (After Discount)'!$3:$14</definedName>
    <definedName name="Z_4F65FF32_EC61_4022_A399_2986D7B6B8B3_.wvu.PrintTitles" localSheetId="10" hidden="1">'Sch-6 After Discount'!$3:$13</definedName>
    <definedName name="Z_58D82F59_8CF6_455F_B9F4_081499FDF243_.wvu.Cols" localSheetId="13" hidden="1">Discount!$I:$P</definedName>
    <definedName name="Z_58D82F59_8CF6_455F_B9F4_081499FDF243_.wvu.PrintArea" localSheetId="13" hidden="1">Discount!$A$2:$G$40</definedName>
    <definedName name="Z_58D82F59_8CF6_455F_B9F4_081499FDF243_.wvu.PrintArea" localSheetId="15" hidden="1">'Entry Tax'!$A$1:$E$16</definedName>
    <definedName name="Z_58D82F59_8CF6_455F_B9F4_081499FDF243_.wvu.PrintArea" localSheetId="14" hidden="1">Octroi!$A$1:$E$16</definedName>
    <definedName name="Z_58D82F59_8CF6_455F_B9F4_081499FDF243_.wvu.PrintArea" localSheetId="16" hidden="1">'Other Taxes &amp; Duties'!$A$1:$F$16</definedName>
    <definedName name="Z_58D82F59_8CF6_455F_B9F4_081499FDF243_.wvu.Rows" localSheetId="13" hidden="1">Discount!$21:$21,Discount!$27:$27</definedName>
    <definedName name="Z_63D51328_7CBC_4A1E_B96D_BAE91416501B_.wvu.Cols" localSheetId="0" hidden="1">Basic!$I:$I</definedName>
    <definedName name="Z_63D51328_7CBC_4A1E_B96D_BAE91416501B_.wvu.Cols" localSheetId="17" hidden="1">'Bid Form 2nd Envelope'!$H:$AO</definedName>
    <definedName name="Z_63D51328_7CBC_4A1E_B96D_BAE91416501B_.wvu.Cols" localSheetId="13" hidden="1">Discount!$H:$L</definedName>
    <definedName name="Z_63D51328_7CBC_4A1E_B96D_BAE91416501B_.wvu.Cols" localSheetId="3" hidden="1">'Names of Bidder'!$H:$H,'Names of Bidder'!$K:$K</definedName>
    <definedName name="Z_63D51328_7CBC_4A1E_B96D_BAE91416501B_.wvu.Cols" localSheetId="21" hidden="1">'N-W (Cr.)'!$A:$O,'N-W (Cr.)'!$T:$DL</definedName>
    <definedName name="Z_63D51328_7CBC_4A1E_B96D_BAE91416501B_.wvu.Cols" localSheetId="4" hidden="1">'Sch-1'!$K:$P,'Sch-1'!$T:$AG</definedName>
    <definedName name="Z_63D51328_7CBC_4A1E_B96D_BAE91416501B_.wvu.Cols" localSheetId="6" hidden="1">'Sch-3'!$K:$T</definedName>
    <definedName name="Z_63D51328_7CBC_4A1E_B96D_BAE91416501B_.wvu.Cols" localSheetId="7" hidden="1">'Sch-4'!$F:$T</definedName>
    <definedName name="Z_63D51328_7CBC_4A1E_B96D_BAE91416501B_.wvu.Cols" localSheetId="11" hidden="1">'Sch-6 (After Discount)'!$E:$F</definedName>
    <definedName name="Z_63D51328_7CBC_4A1E_B96D_BAE91416501B_.wvu.Cols" localSheetId="12" hidden="1">'Sch-7'!$AA:$AG</definedName>
    <definedName name="Z_63D51328_7CBC_4A1E_B96D_BAE91416501B_.wvu.FilterData" localSheetId="4" hidden="1">'Sch-1'!$16:$118</definedName>
    <definedName name="Z_63D51328_7CBC_4A1E_B96D_BAE91416501B_.wvu.FilterData" localSheetId="5" hidden="1">'Sch-2'!$A$16:$AB$116</definedName>
    <definedName name="Z_63D51328_7CBC_4A1E_B96D_BAE91416501B_.wvu.PrintArea" localSheetId="17" hidden="1">'Bid Form 2nd Envelope'!$A$1:$F$67</definedName>
    <definedName name="Z_63D51328_7CBC_4A1E_B96D_BAE91416501B_.wvu.PrintArea" localSheetId="13" hidden="1">Discount!$A$2:$G$40</definedName>
    <definedName name="Z_63D51328_7CBC_4A1E_B96D_BAE91416501B_.wvu.PrintArea" localSheetId="15"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4" hidden="1">Octroi!$A$1:$E$16</definedName>
    <definedName name="Z_63D51328_7CBC_4A1E_B96D_BAE91416501B_.wvu.PrintArea" localSheetId="16" hidden="1">'Other Taxes &amp; Duties'!$A$1:$F$16</definedName>
    <definedName name="Z_63D51328_7CBC_4A1E_B96D_BAE91416501B_.wvu.PrintArea" localSheetId="4" hidden="1">'Sch-1'!$A$1:$J$122</definedName>
    <definedName name="Z_63D51328_7CBC_4A1E_B96D_BAE91416501B_.wvu.PrintArea" localSheetId="5" hidden="1">'Sch-2'!$A$1:$F$119</definedName>
    <definedName name="Z_63D51328_7CBC_4A1E_B96D_BAE91416501B_.wvu.PrintArea" localSheetId="6" hidden="1">'Sch-3'!$A$1:$J$103</definedName>
    <definedName name="Z_63D51328_7CBC_4A1E_B96D_BAE91416501B_.wvu.PrintArea" localSheetId="7" hidden="1">'Sch-4'!$A$1:$E$23</definedName>
    <definedName name="Z_63D51328_7CBC_4A1E_B96D_BAE91416501B_.wvu.PrintArea" localSheetId="9" hidden="1">'Sch-5'!$A$1:$D$28</definedName>
    <definedName name="Z_63D51328_7CBC_4A1E_B96D_BAE91416501B_.wvu.PrintArea" localSheetId="8" hidden="1">'Sch-5 after discount'!$A$1:$E$23</definedName>
    <definedName name="Z_63D51328_7CBC_4A1E_B96D_BAE91416501B_.wvu.PrintArea" localSheetId="11" hidden="1">'Sch-6 (After Discount)'!$A$1:$D$32</definedName>
    <definedName name="Z_63D51328_7CBC_4A1E_B96D_BAE91416501B_.wvu.PrintArea" localSheetId="10" hidden="1">'Sch-6 After Discount'!$A$1:$D$31</definedName>
    <definedName name="Z_63D51328_7CBC_4A1E_B96D_BAE91416501B_.wvu.PrintArea" localSheetId="12" hidden="1">'Sch-7'!$A$1:$M$22</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7" hidden="1">'Sch-4'!$3:$14</definedName>
    <definedName name="Z_63D51328_7CBC_4A1E_B96D_BAE91416501B_.wvu.PrintTitles" localSheetId="9" hidden="1">'Sch-5'!$3:$14</definedName>
    <definedName name="Z_63D51328_7CBC_4A1E_B96D_BAE91416501B_.wvu.PrintTitles" localSheetId="8" hidden="1">'Sch-5 after discount'!$3:$14</definedName>
    <definedName name="Z_63D51328_7CBC_4A1E_B96D_BAE91416501B_.wvu.PrintTitles" localSheetId="11" hidden="1">'Sch-6 (After Discount)'!$3:$14</definedName>
    <definedName name="Z_63D51328_7CBC_4A1E_B96D_BAE91416501B_.wvu.PrintTitles" localSheetId="10" hidden="1">'Sch-6 After Discount'!$3:$13</definedName>
    <definedName name="Z_63D51328_7CBC_4A1E_B96D_BAE91416501B_.wvu.Rows" localSheetId="1" hidden="1">Cover!$7:$7</definedName>
    <definedName name="Z_63D51328_7CBC_4A1E_B96D_BAE91416501B_.wvu.Rows" localSheetId="13" hidden="1">Discount!$29:$32</definedName>
    <definedName name="Z_63D51328_7CBC_4A1E_B96D_BAE91416501B_.wvu.Rows" localSheetId="3" hidden="1">'Names of Bidder'!$19:$22</definedName>
    <definedName name="Z_63D51328_7CBC_4A1E_B96D_BAE91416501B_.wvu.Rows" localSheetId="12" hidden="1">'Sch-7'!$62:$180</definedName>
    <definedName name="Z_67D3F443_CBF6_4C3B_9EBA_4FC7CEE92243_.wvu.Cols" localSheetId="21" hidden="1">'N-W (Cr.)'!$C:$C,'N-W (Cr.)'!$H:$H,'N-W (Cr.)'!$M:$M,'N-W (Cr.)'!$R:$R</definedName>
    <definedName name="Z_696D9240_6693_44E8_B9A4_2BFADD101EE2_.wvu.Cols" localSheetId="13" hidden="1">Discount!$I:$P</definedName>
    <definedName name="Z_696D9240_6693_44E8_B9A4_2BFADD101EE2_.wvu.PrintArea" localSheetId="13" hidden="1">Discount!$A$2:$G$40</definedName>
    <definedName name="Z_696D9240_6693_44E8_B9A4_2BFADD101EE2_.wvu.PrintArea" localSheetId="15" hidden="1">'Entry Tax'!$A$1:$E$16</definedName>
    <definedName name="Z_696D9240_6693_44E8_B9A4_2BFADD101EE2_.wvu.PrintArea" localSheetId="14" hidden="1">Octroi!$A$1:$E$16</definedName>
    <definedName name="Z_696D9240_6693_44E8_B9A4_2BFADD101EE2_.wvu.PrintArea" localSheetId="16" hidden="1">'Other Taxes &amp; Duties'!$A$1:$F$16</definedName>
    <definedName name="Z_696D9240_6693_44E8_B9A4_2BFADD101EE2_.wvu.Rows" localSheetId="13" hidden="1">Discount!$21:$21,Discount!$27:$27</definedName>
    <definedName name="Z_755190E0_7BE9_48F9_BB5F_DF8E25D6736A_.wvu.Cols" localSheetId="0" hidden="1">Basic!$I:$I</definedName>
    <definedName name="Z_755190E0_7BE9_48F9_BB5F_DF8E25D6736A_.wvu.Cols" localSheetId="17" hidden="1">'Bid Form 2nd Envelope'!$H:$AO</definedName>
    <definedName name="Z_755190E0_7BE9_48F9_BB5F_DF8E25D6736A_.wvu.Cols" localSheetId="13" hidden="1">Discount!$H:$L</definedName>
    <definedName name="Z_755190E0_7BE9_48F9_BB5F_DF8E25D6736A_.wvu.Cols" localSheetId="3" hidden="1">'Names of Bidder'!$H:$H,'Names of Bidder'!$K:$K</definedName>
    <definedName name="Z_755190E0_7BE9_48F9_BB5F_DF8E25D6736A_.wvu.Cols" localSheetId="21" hidden="1">'N-W (Cr.)'!$A:$O,'N-W (Cr.)'!$T:$DL</definedName>
    <definedName name="Z_755190E0_7BE9_48F9_BB5F_DF8E25D6736A_.wvu.Cols" localSheetId="4" hidden="1">'Sch-1'!$K:$P,'Sch-1'!$T:$AG</definedName>
    <definedName name="Z_755190E0_7BE9_48F9_BB5F_DF8E25D6736A_.wvu.Cols" localSheetId="6" hidden="1">'Sch-3'!$K:$T</definedName>
    <definedName name="Z_755190E0_7BE9_48F9_BB5F_DF8E25D6736A_.wvu.Cols" localSheetId="7" hidden="1">'Sch-4'!$F:$T</definedName>
    <definedName name="Z_755190E0_7BE9_48F9_BB5F_DF8E25D6736A_.wvu.Cols" localSheetId="11" hidden="1">'Sch-6 (After Discount)'!$E:$F</definedName>
    <definedName name="Z_755190E0_7BE9_48F9_BB5F_DF8E25D6736A_.wvu.Cols" localSheetId="12" hidden="1">'Sch-7'!$AA:$AG</definedName>
    <definedName name="Z_755190E0_7BE9_48F9_BB5F_DF8E25D6736A_.wvu.FilterData" localSheetId="4" hidden="1">'Sch-1'!$16:$118</definedName>
    <definedName name="Z_755190E0_7BE9_48F9_BB5F_DF8E25D6736A_.wvu.FilterData" localSheetId="5" hidden="1">'Sch-2'!$A$16:$AB$116</definedName>
    <definedName name="Z_755190E0_7BE9_48F9_BB5F_DF8E25D6736A_.wvu.PrintArea" localSheetId="17" hidden="1">'Bid Form 2nd Envelope'!$A$1:$F$67</definedName>
    <definedName name="Z_755190E0_7BE9_48F9_BB5F_DF8E25D6736A_.wvu.PrintArea" localSheetId="13" hidden="1">Discount!$A$2:$G$40</definedName>
    <definedName name="Z_755190E0_7BE9_48F9_BB5F_DF8E25D6736A_.wvu.PrintArea" localSheetId="15" hidden="1">'Entry Tax'!$A$1:$E$16</definedName>
    <definedName name="Z_755190E0_7BE9_48F9_BB5F_DF8E25D6736A_.wvu.PrintArea" localSheetId="2" hidden="1">Instructions!$A$1:$C$65</definedName>
    <definedName name="Z_755190E0_7BE9_48F9_BB5F_DF8E25D6736A_.wvu.PrintArea" localSheetId="3" hidden="1">'Names of Bidder'!$B$1:$G$28</definedName>
    <definedName name="Z_755190E0_7BE9_48F9_BB5F_DF8E25D6736A_.wvu.PrintArea" localSheetId="14" hidden="1">Octroi!$A$1:$E$16</definedName>
    <definedName name="Z_755190E0_7BE9_48F9_BB5F_DF8E25D6736A_.wvu.PrintArea" localSheetId="16" hidden="1">'Other Taxes &amp; Duties'!$A$1:$F$16</definedName>
    <definedName name="Z_755190E0_7BE9_48F9_BB5F_DF8E25D6736A_.wvu.PrintArea" localSheetId="4" hidden="1">'Sch-1'!$A$1:$J$122</definedName>
    <definedName name="Z_755190E0_7BE9_48F9_BB5F_DF8E25D6736A_.wvu.PrintArea" localSheetId="5" hidden="1">'Sch-2'!$A$1:$F$119</definedName>
    <definedName name="Z_755190E0_7BE9_48F9_BB5F_DF8E25D6736A_.wvu.PrintArea" localSheetId="6" hidden="1">'Sch-3'!$A$1:$J$103</definedName>
    <definedName name="Z_755190E0_7BE9_48F9_BB5F_DF8E25D6736A_.wvu.PrintArea" localSheetId="7" hidden="1">'Sch-4'!$A$1:$E$23</definedName>
    <definedName name="Z_755190E0_7BE9_48F9_BB5F_DF8E25D6736A_.wvu.PrintArea" localSheetId="9" hidden="1">'Sch-5'!$A$1:$D$28</definedName>
    <definedName name="Z_755190E0_7BE9_48F9_BB5F_DF8E25D6736A_.wvu.PrintArea" localSheetId="8" hidden="1">'Sch-5 after discount'!$A$1:$E$23</definedName>
    <definedName name="Z_755190E0_7BE9_48F9_BB5F_DF8E25D6736A_.wvu.PrintArea" localSheetId="11" hidden="1">'Sch-6 (After Discount)'!$A$1:$D$32</definedName>
    <definedName name="Z_755190E0_7BE9_48F9_BB5F_DF8E25D6736A_.wvu.PrintArea" localSheetId="10" hidden="1">'Sch-6 After Discount'!$A$1:$D$31</definedName>
    <definedName name="Z_755190E0_7BE9_48F9_BB5F_DF8E25D6736A_.wvu.PrintArea" localSheetId="12" hidden="1">'Sch-7'!$A$1:$M$22</definedName>
    <definedName name="Z_755190E0_7BE9_48F9_BB5F_DF8E25D6736A_.wvu.PrintTitles" localSheetId="4" hidden="1">'Sch-1'!$15:$16</definedName>
    <definedName name="Z_755190E0_7BE9_48F9_BB5F_DF8E25D6736A_.wvu.PrintTitles" localSheetId="5" hidden="1">'Sch-2'!$15:$16</definedName>
    <definedName name="Z_755190E0_7BE9_48F9_BB5F_DF8E25D6736A_.wvu.PrintTitles" localSheetId="6" hidden="1">'Sch-3'!$15:$16</definedName>
    <definedName name="Z_755190E0_7BE9_48F9_BB5F_DF8E25D6736A_.wvu.PrintTitles" localSheetId="7" hidden="1">'Sch-4'!$3:$14</definedName>
    <definedName name="Z_755190E0_7BE9_48F9_BB5F_DF8E25D6736A_.wvu.PrintTitles" localSheetId="9" hidden="1">'Sch-5'!$3:$14</definedName>
    <definedName name="Z_755190E0_7BE9_48F9_BB5F_DF8E25D6736A_.wvu.PrintTitles" localSheetId="8" hidden="1">'Sch-5 after discount'!$3:$14</definedName>
    <definedName name="Z_755190E0_7BE9_48F9_BB5F_DF8E25D6736A_.wvu.PrintTitles" localSheetId="11" hidden="1">'Sch-6 (After Discount)'!$3:$14</definedName>
    <definedName name="Z_755190E0_7BE9_48F9_BB5F_DF8E25D6736A_.wvu.PrintTitles" localSheetId="10" hidden="1">'Sch-6 After Discount'!$3:$13</definedName>
    <definedName name="Z_755190E0_7BE9_48F9_BB5F_DF8E25D6736A_.wvu.Rows" localSheetId="1" hidden="1">Cover!$7:$7</definedName>
    <definedName name="Z_755190E0_7BE9_48F9_BB5F_DF8E25D6736A_.wvu.Rows" localSheetId="13" hidden="1">Discount!$29:$32</definedName>
    <definedName name="Z_755190E0_7BE9_48F9_BB5F_DF8E25D6736A_.wvu.Rows" localSheetId="3" hidden="1">'Names of Bidder'!$19:$22</definedName>
    <definedName name="Z_755190E0_7BE9_48F9_BB5F_DF8E25D6736A_.wvu.Rows" localSheetId="12" hidden="1">'Sch-7'!$62:$180</definedName>
    <definedName name="Z_8F1013AB_1F07_44D0_B6C1_B974EB95C6C3_.wvu.PrintArea" localSheetId="18" hidden="1">QC!$A$1:$F$28</definedName>
    <definedName name="Z_8F55ECC0_ABB9_42C7_9433_7DF40598917D_.wvu.Cols" localSheetId="13" hidden="1">Discount!$H:$S</definedName>
    <definedName name="Z_8F55ECC0_ABB9_42C7_9433_7DF40598917D_.wvu.Cols" localSheetId="7" hidden="1">'Sch-4'!$I:$P</definedName>
    <definedName name="Z_8F55ECC0_ABB9_42C7_9433_7DF40598917D_.wvu.Cols" localSheetId="8" hidden="1">'Sch-5 after discount'!$I:$P</definedName>
    <definedName name="Z_8F55ECC0_ABB9_42C7_9433_7DF40598917D_.wvu.PrintArea" localSheetId="17" hidden="1">'Bid Form 2nd Envelope'!$A$1:$F$67</definedName>
    <definedName name="Z_8F55ECC0_ABB9_42C7_9433_7DF40598917D_.wvu.PrintArea" localSheetId="13" hidden="1">Discount!$A$2:$G$40</definedName>
    <definedName name="Z_8F55ECC0_ABB9_42C7_9433_7DF40598917D_.wvu.PrintArea" localSheetId="15"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4" hidden="1">Octroi!$A$1:$E$16</definedName>
    <definedName name="Z_8F55ECC0_ABB9_42C7_9433_7DF40598917D_.wvu.PrintArea" localSheetId="16" hidden="1">'Other Taxes &amp; Duties'!$A$1:$F$16</definedName>
    <definedName name="Z_8F55ECC0_ABB9_42C7_9433_7DF40598917D_.wvu.PrintArea" localSheetId="7" hidden="1">'Sch-4'!$A$1:$E$23</definedName>
    <definedName name="Z_8F55ECC0_ABB9_42C7_9433_7DF40598917D_.wvu.PrintArea" localSheetId="9" hidden="1">'Sch-5'!$A$1:$D$28</definedName>
    <definedName name="Z_8F55ECC0_ABB9_42C7_9433_7DF40598917D_.wvu.PrintArea" localSheetId="8" hidden="1">'Sch-5 after discount'!$A$1:$E$23</definedName>
    <definedName name="Z_8F55ECC0_ABB9_42C7_9433_7DF40598917D_.wvu.PrintArea" localSheetId="11" hidden="1">'Sch-6 (After Discount)'!$A$1:$D$32</definedName>
    <definedName name="Z_8F55ECC0_ABB9_42C7_9433_7DF40598917D_.wvu.PrintArea" localSheetId="10" hidden="1">'Sch-6 After Discount'!$A$1:$D$31</definedName>
    <definedName name="Z_8F55ECC0_ABB9_42C7_9433_7DF40598917D_.wvu.PrintTitles" localSheetId="7" hidden="1">'Sch-4'!$3:$14</definedName>
    <definedName name="Z_8F55ECC0_ABB9_42C7_9433_7DF40598917D_.wvu.PrintTitles" localSheetId="9" hidden="1">'Sch-5'!$3:$14</definedName>
    <definedName name="Z_8F55ECC0_ABB9_42C7_9433_7DF40598917D_.wvu.PrintTitles" localSheetId="8" hidden="1">'Sch-5 after discount'!$3:$14</definedName>
    <definedName name="Z_8F55ECC0_ABB9_42C7_9433_7DF40598917D_.wvu.PrintTitles" localSheetId="11" hidden="1">'Sch-6 (After Discount)'!$3:$14</definedName>
    <definedName name="Z_8F55ECC0_ABB9_42C7_9433_7DF40598917D_.wvu.PrintTitles" localSheetId="10" hidden="1">'Sch-6 After Discount'!$3:$13</definedName>
    <definedName name="Z_8F55ECC0_ABB9_42C7_9433_7DF40598917D_.wvu.Rows" localSheetId="1" hidden="1">Cover!$7:$7</definedName>
    <definedName name="Z_8F55ECC0_ABB9_42C7_9433_7DF40598917D_.wvu.Rows" localSheetId="13" hidden="1">Discount!$30:$32</definedName>
    <definedName name="Z_8FC47E04_BCF9_4504_9FDA_F8529AE0A203_.wvu.Cols" localSheetId="21" hidden="1">'N-W (Cr.)'!$C:$C,'N-W (Cr.)'!$H:$H,'N-W (Cr.)'!$M:$M,'N-W (Cr.)'!$R:$R</definedName>
    <definedName name="Z_99CA2F10_F926_46DC_8609_4EAE5B9F3585_.wvu.Cols" localSheetId="0" hidden="1">Basic!$I:$I</definedName>
    <definedName name="Z_99CA2F10_F926_46DC_8609_4EAE5B9F3585_.wvu.Cols" localSheetId="17" hidden="1">'Bid Form 2nd Envelope'!$H:$AO</definedName>
    <definedName name="Z_99CA2F10_F926_46DC_8609_4EAE5B9F3585_.wvu.Cols" localSheetId="13" hidden="1">Discount!$H:$K</definedName>
    <definedName name="Z_99CA2F10_F926_46DC_8609_4EAE5B9F3585_.wvu.Cols" localSheetId="3" hidden="1">'Names of Bidder'!$H:$H,'Names of Bidder'!$K:$K</definedName>
    <definedName name="Z_99CA2F10_F926_46DC_8609_4EAE5B9F3585_.wvu.Cols" localSheetId="21" hidden="1">'N-W (Cr.)'!$A:$O,'N-W (Cr.)'!$T:$DL</definedName>
    <definedName name="Z_99CA2F10_F926_46DC_8609_4EAE5B9F3585_.wvu.Cols" localSheetId="4" hidden="1">'Sch-1'!$K:$O,'Sch-1'!$T:$AG</definedName>
    <definedName name="Z_99CA2F10_F926_46DC_8609_4EAE5B9F3585_.wvu.Cols" localSheetId="6" hidden="1">'Sch-3'!$K:$U</definedName>
    <definedName name="Z_99CA2F10_F926_46DC_8609_4EAE5B9F3585_.wvu.Cols" localSheetId="7" hidden="1">'Sch-4'!$F:$T</definedName>
    <definedName name="Z_99CA2F10_F926_46DC_8609_4EAE5B9F3585_.wvu.Cols" localSheetId="11" hidden="1">'Sch-6 (After Discount)'!$E:$F</definedName>
    <definedName name="Z_99CA2F10_F926_46DC_8609_4EAE5B9F3585_.wvu.Cols" localSheetId="12" hidden="1">'Sch-7'!$AA:$AG</definedName>
    <definedName name="Z_99CA2F10_F926_46DC_8609_4EAE5B9F3585_.wvu.FilterData" localSheetId="4" hidden="1">'Sch-1'!$16:$118</definedName>
    <definedName name="Z_99CA2F10_F926_46DC_8609_4EAE5B9F3585_.wvu.FilterData" localSheetId="5" hidden="1">'Sch-2'!$A$16:$AB$116</definedName>
    <definedName name="Z_99CA2F10_F926_46DC_8609_4EAE5B9F3585_.wvu.FilterData" localSheetId="6" hidden="1">'Sch-3'!$A$16:$Y$97</definedName>
    <definedName name="Z_99CA2F10_F926_46DC_8609_4EAE5B9F3585_.wvu.PrintArea" localSheetId="17" hidden="1">'Bid Form 2nd Envelope'!$A$1:$F$67</definedName>
    <definedName name="Z_99CA2F10_F926_46DC_8609_4EAE5B9F3585_.wvu.PrintArea" localSheetId="13" hidden="1">Discount!$A$2:$G$40</definedName>
    <definedName name="Z_99CA2F10_F926_46DC_8609_4EAE5B9F3585_.wvu.PrintArea" localSheetId="15"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4" hidden="1">Octroi!$A$1:$E$16</definedName>
    <definedName name="Z_99CA2F10_F926_46DC_8609_4EAE5B9F3585_.wvu.PrintArea" localSheetId="16" hidden="1">'Other Taxes &amp; Duties'!$A$1:$F$16</definedName>
    <definedName name="Z_99CA2F10_F926_46DC_8609_4EAE5B9F3585_.wvu.PrintArea" localSheetId="4" hidden="1">'Sch-1'!$A$1:$J$122</definedName>
    <definedName name="Z_99CA2F10_F926_46DC_8609_4EAE5B9F3585_.wvu.PrintArea" localSheetId="5" hidden="1">'Sch-2'!$A$1:$F$119</definedName>
    <definedName name="Z_99CA2F10_F926_46DC_8609_4EAE5B9F3585_.wvu.PrintArea" localSheetId="6" hidden="1">'Sch-3'!$A$1:$J$103</definedName>
    <definedName name="Z_99CA2F10_F926_46DC_8609_4EAE5B9F3585_.wvu.PrintArea" localSheetId="7" hidden="1">'Sch-4'!$A$1:$E$23</definedName>
    <definedName name="Z_99CA2F10_F926_46DC_8609_4EAE5B9F3585_.wvu.PrintArea" localSheetId="9" hidden="1">'Sch-5'!$A$1:$D$28</definedName>
    <definedName name="Z_99CA2F10_F926_46DC_8609_4EAE5B9F3585_.wvu.PrintArea" localSheetId="8" hidden="1">'Sch-5 after discount'!$A$1:$E$23</definedName>
    <definedName name="Z_99CA2F10_F926_46DC_8609_4EAE5B9F3585_.wvu.PrintArea" localSheetId="11" hidden="1">'Sch-6 (After Discount)'!$A$1:$D$32</definedName>
    <definedName name="Z_99CA2F10_F926_46DC_8609_4EAE5B9F3585_.wvu.PrintArea" localSheetId="10" hidden="1">'Sch-6 After Discount'!$A$1:$D$31</definedName>
    <definedName name="Z_99CA2F10_F926_46DC_8609_4EAE5B9F3585_.wvu.PrintArea" localSheetId="12"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7" hidden="1">'Sch-4'!$3:$14</definedName>
    <definedName name="Z_99CA2F10_F926_46DC_8609_4EAE5B9F3585_.wvu.PrintTitles" localSheetId="9" hidden="1">'Sch-5'!$3:$14</definedName>
    <definedName name="Z_99CA2F10_F926_46DC_8609_4EAE5B9F3585_.wvu.PrintTitles" localSheetId="8" hidden="1">'Sch-5 after discount'!$3:$14</definedName>
    <definedName name="Z_99CA2F10_F926_46DC_8609_4EAE5B9F3585_.wvu.PrintTitles" localSheetId="11" hidden="1">'Sch-6 (After Discount)'!$3:$14</definedName>
    <definedName name="Z_99CA2F10_F926_46DC_8609_4EAE5B9F3585_.wvu.PrintTitles" localSheetId="10" hidden="1">'Sch-6 After Discount'!$3:$13</definedName>
    <definedName name="Z_99CA2F10_F926_46DC_8609_4EAE5B9F3585_.wvu.Rows" localSheetId="1" hidden="1">Cover!$7:$7</definedName>
    <definedName name="Z_99CA2F10_F926_46DC_8609_4EAE5B9F3585_.wvu.Rows" localSheetId="13" hidden="1">Discount!$29:$32</definedName>
    <definedName name="Z_99CA2F10_F926_46DC_8609_4EAE5B9F3585_.wvu.Rows" localSheetId="3" hidden="1">'Names of Bidder'!$19:$22</definedName>
    <definedName name="Z_99CA2F10_F926_46DC_8609_4EAE5B9F3585_.wvu.Rows" localSheetId="12" hidden="1">'Sch-7'!$62:$180</definedName>
    <definedName name="Z_A0F82AFD_A75A_45C4_A55A_D8EC84E8392D_.wvu.Cols" localSheetId="21" hidden="1">'N-W (Cr.)'!$C:$C,'N-W (Cr.)'!$H:$H,'N-W (Cr.)'!$M:$M,'N-W (Cr.)'!$R:$R</definedName>
    <definedName name="Z_A7DBDDEF_9245_44C6_9EBF_032DB6E1C0A2_.wvu.Cols" localSheetId="13" hidden="1">Discount!$H:$S</definedName>
    <definedName name="Z_A7DBDDEF_9245_44C6_9EBF_032DB6E1C0A2_.wvu.Cols" localSheetId="7" hidden="1">'Sch-4'!$I:$P</definedName>
    <definedName name="Z_A7DBDDEF_9245_44C6_9EBF_032DB6E1C0A2_.wvu.Cols" localSheetId="8" hidden="1">'Sch-5 after discount'!$I:$P</definedName>
    <definedName name="Z_A7DBDDEF_9245_44C6_9EBF_032DB6E1C0A2_.wvu.PrintArea" localSheetId="17" hidden="1">'Bid Form 2nd Envelope'!$A$1:$F$67</definedName>
    <definedName name="Z_A7DBDDEF_9245_44C6_9EBF_032DB6E1C0A2_.wvu.PrintArea" localSheetId="13" hidden="1">Discount!$A$2:$G$40</definedName>
    <definedName name="Z_A7DBDDEF_9245_44C6_9EBF_032DB6E1C0A2_.wvu.PrintArea" localSheetId="15"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4" hidden="1">Octroi!$A$1:$E$16</definedName>
    <definedName name="Z_A7DBDDEF_9245_44C6_9EBF_032DB6E1C0A2_.wvu.PrintArea" localSheetId="16" hidden="1">'Other Taxes &amp; Duties'!$A$1:$F$16</definedName>
    <definedName name="Z_A7DBDDEF_9245_44C6_9EBF_032DB6E1C0A2_.wvu.PrintArea" localSheetId="7" hidden="1">'Sch-4'!$A$1:$E$23</definedName>
    <definedName name="Z_A7DBDDEF_9245_44C6_9EBF_032DB6E1C0A2_.wvu.PrintArea" localSheetId="9" hidden="1">'Sch-5'!$A$1:$D$28</definedName>
    <definedName name="Z_A7DBDDEF_9245_44C6_9EBF_032DB6E1C0A2_.wvu.PrintArea" localSheetId="8" hidden="1">'Sch-5 after discount'!$A$1:$E$23</definedName>
    <definedName name="Z_A7DBDDEF_9245_44C6_9EBF_032DB6E1C0A2_.wvu.PrintArea" localSheetId="11" hidden="1">'Sch-6 (After Discount)'!$A$1:$D$32</definedName>
    <definedName name="Z_A7DBDDEF_9245_44C6_9EBF_032DB6E1C0A2_.wvu.PrintArea" localSheetId="10" hidden="1">'Sch-6 After Discount'!$A$1:$D$31</definedName>
    <definedName name="Z_A7DBDDEF_9245_44C6_9EBF_032DB6E1C0A2_.wvu.PrintTitles" localSheetId="7" hidden="1">'Sch-4'!$3:$14</definedName>
    <definedName name="Z_A7DBDDEF_9245_44C6_9EBF_032DB6E1C0A2_.wvu.PrintTitles" localSheetId="9" hidden="1">'Sch-5'!$3:$14</definedName>
    <definedName name="Z_A7DBDDEF_9245_44C6_9EBF_032DB6E1C0A2_.wvu.PrintTitles" localSheetId="8" hidden="1">'Sch-5 after discount'!$3:$14</definedName>
    <definedName name="Z_A7DBDDEF_9245_44C6_9EBF_032DB6E1C0A2_.wvu.PrintTitles" localSheetId="11" hidden="1">'Sch-6 (After Discount)'!$3:$14</definedName>
    <definedName name="Z_A7DBDDEF_9245_44C6_9EBF_032DB6E1C0A2_.wvu.PrintTitles" localSheetId="10" hidden="1">'Sch-6 After Discount'!$3:$13</definedName>
    <definedName name="Z_A7DBDDEF_9245_44C6_9EBF_032DB6E1C0A2_.wvu.Rows" localSheetId="1" hidden="1">Cover!$7:$7</definedName>
    <definedName name="Z_A7DBDDEF_9245_44C6_9EBF_032DB6E1C0A2_.wvu.Rows" localSheetId="13" hidden="1">Discount!$30:$32</definedName>
    <definedName name="Z_AB88AE96_2A5B_4A72_8703_28C9E47DF5A8_.wvu.Cols" localSheetId="21" hidden="1">'N-W (Cr.)'!$C:$C,'N-W (Cr.)'!$H:$H,'N-W (Cr.)'!$M:$M,'N-W (Cr.)'!$R:$R</definedName>
    <definedName name="Z_B056965A_4BE5_44B3_AB31_550AD9F023BC_.wvu.Cols" localSheetId="0" hidden="1">Basic!$I:$I</definedName>
    <definedName name="Z_B056965A_4BE5_44B3_AB31_550AD9F023BC_.wvu.Cols" localSheetId="17" hidden="1">'Bid Form 2nd Envelope'!$H:$AO</definedName>
    <definedName name="Z_B056965A_4BE5_44B3_AB31_550AD9F023BC_.wvu.Cols" localSheetId="13" hidden="1">Discount!$H:$L</definedName>
    <definedName name="Z_B056965A_4BE5_44B3_AB31_550AD9F023BC_.wvu.Cols" localSheetId="3" hidden="1">'Names of Bidder'!$H:$H,'Names of Bidder'!$K:$K</definedName>
    <definedName name="Z_B056965A_4BE5_44B3_AB31_550AD9F023BC_.wvu.Cols" localSheetId="21" hidden="1">'N-W (Cr.)'!$A:$O,'N-W (Cr.)'!$T:$DL</definedName>
    <definedName name="Z_B056965A_4BE5_44B3_AB31_550AD9F023BC_.wvu.Cols" localSheetId="4" hidden="1">'Sch-1'!$K:$P,'Sch-1'!$T:$AG</definedName>
    <definedName name="Z_B056965A_4BE5_44B3_AB31_550AD9F023BC_.wvu.Cols" localSheetId="6" hidden="1">'Sch-3'!$K:$P</definedName>
    <definedName name="Z_B056965A_4BE5_44B3_AB31_550AD9F023BC_.wvu.Cols" localSheetId="7" hidden="1">'Sch-4'!$F:$T</definedName>
    <definedName name="Z_B056965A_4BE5_44B3_AB31_550AD9F023BC_.wvu.Cols" localSheetId="11" hidden="1">'Sch-6 (After Discount)'!$E:$F</definedName>
    <definedName name="Z_B056965A_4BE5_44B3_AB31_550AD9F023BC_.wvu.Cols" localSheetId="12" hidden="1">'Sch-7'!$AA:$AG</definedName>
    <definedName name="Z_B056965A_4BE5_44B3_AB31_550AD9F023BC_.wvu.FilterData" localSheetId="4" hidden="1">'Sch-1'!$16:$118</definedName>
    <definedName name="Z_B056965A_4BE5_44B3_AB31_550AD9F023BC_.wvu.FilterData" localSheetId="5" hidden="1">'Sch-2'!$A$16:$AB$116</definedName>
    <definedName name="Z_B056965A_4BE5_44B3_AB31_550AD9F023BC_.wvu.PrintArea" localSheetId="17" hidden="1">'Bid Form 2nd Envelope'!$A$1:$F$67</definedName>
    <definedName name="Z_B056965A_4BE5_44B3_AB31_550AD9F023BC_.wvu.PrintArea" localSheetId="13" hidden="1">Discount!$A$2:$G$40</definedName>
    <definedName name="Z_B056965A_4BE5_44B3_AB31_550AD9F023BC_.wvu.PrintArea" localSheetId="15" hidden="1">'Entry Tax'!$A$1:$E$16</definedName>
    <definedName name="Z_B056965A_4BE5_44B3_AB31_550AD9F023BC_.wvu.PrintArea" localSheetId="2" hidden="1">Instructions!$A$1:$C$65</definedName>
    <definedName name="Z_B056965A_4BE5_44B3_AB31_550AD9F023BC_.wvu.PrintArea" localSheetId="3" hidden="1">'Names of Bidder'!$B$1:$G$28</definedName>
    <definedName name="Z_B056965A_4BE5_44B3_AB31_550AD9F023BC_.wvu.PrintArea" localSheetId="14" hidden="1">Octroi!$A$1:$E$16</definedName>
    <definedName name="Z_B056965A_4BE5_44B3_AB31_550AD9F023BC_.wvu.PrintArea" localSheetId="16" hidden="1">'Other Taxes &amp; Duties'!$A$1:$F$16</definedName>
    <definedName name="Z_B056965A_4BE5_44B3_AB31_550AD9F023BC_.wvu.PrintArea" localSheetId="4" hidden="1">'Sch-1'!$A$1:$J$122</definedName>
    <definedName name="Z_B056965A_4BE5_44B3_AB31_550AD9F023BC_.wvu.PrintArea" localSheetId="5" hidden="1">'Sch-2'!$A$1:$F$119</definedName>
    <definedName name="Z_B056965A_4BE5_44B3_AB31_550AD9F023BC_.wvu.PrintArea" localSheetId="6" hidden="1">'Sch-3'!$A$1:$J$103</definedName>
    <definedName name="Z_B056965A_4BE5_44B3_AB31_550AD9F023BC_.wvu.PrintArea" localSheetId="7" hidden="1">'Sch-4'!$A$1:$E$23</definedName>
    <definedName name="Z_B056965A_4BE5_44B3_AB31_550AD9F023BC_.wvu.PrintArea" localSheetId="9" hidden="1">'Sch-5'!$A$1:$D$28</definedName>
    <definedName name="Z_B056965A_4BE5_44B3_AB31_550AD9F023BC_.wvu.PrintArea" localSheetId="8" hidden="1">'Sch-5 after discount'!$A$1:$E$23</definedName>
    <definedName name="Z_B056965A_4BE5_44B3_AB31_550AD9F023BC_.wvu.PrintArea" localSheetId="11" hidden="1">'Sch-6 (After Discount)'!$A$1:$D$32</definedName>
    <definedName name="Z_B056965A_4BE5_44B3_AB31_550AD9F023BC_.wvu.PrintArea" localSheetId="10" hidden="1">'Sch-6 After Discount'!$A$1:$D$31</definedName>
    <definedName name="Z_B056965A_4BE5_44B3_AB31_550AD9F023BC_.wvu.PrintArea" localSheetId="12" hidden="1">'Sch-7'!$A$1:$M$22</definedName>
    <definedName name="Z_B056965A_4BE5_44B3_AB31_550AD9F023BC_.wvu.PrintTitles" localSheetId="4" hidden="1">'Sch-1'!$15:$16</definedName>
    <definedName name="Z_B056965A_4BE5_44B3_AB31_550AD9F023BC_.wvu.PrintTitles" localSheetId="5" hidden="1">'Sch-2'!$15:$16</definedName>
    <definedName name="Z_B056965A_4BE5_44B3_AB31_550AD9F023BC_.wvu.PrintTitles" localSheetId="6" hidden="1">'Sch-3'!$15:$16</definedName>
    <definedName name="Z_B056965A_4BE5_44B3_AB31_550AD9F023BC_.wvu.PrintTitles" localSheetId="7" hidden="1">'Sch-4'!$3:$14</definedName>
    <definedName name="Z_B056965A_4BE5_44B3_AB31_550AD9F023BC_.wvu.PrintTitles" localSheetId="9" hidden="1">'Sch-5'!$3:$14</definedName>
    <definedName name="Z_B056965A_4BE5_44B3_AB31_550AD9F023BC_.wvu.PrintTitles" localSheetId="8" hidden="1">'Sch-5 after discount'!$3:$14</definedName>
    <definedName name="Z_B056965A_4BE5_44B3_AB31_550AD9F023BC_.wvu.PrintTitles" localSheetId="11" hidden="1">'Sch-6 (After Discount)'!$3:$14</definedName>
    <definedName name="Z_B056965A_4BE5_44B3_AB31_550AD9F023BC_.wvu.PrintTitles" localSheetId="10" hidden="1">'Sch-6 After Discount'!$3:$13</definedName>
    <definedName name="Z_B056965A_4BE5_44B3_AB31_550AD9F023BC_.wvu.Rows" localSheetId="1" hidden="1">Cover!$7:$7</definedName>
    <definedName name="Z_B056965A_4BE5_44B3_AB31_550AD9F023BC_.wvu.Rows" localSheetId="13" hidden="1">Discount!$29:$32</definedName>
    <definedName name="Z_B056965A_4BE5_44B3_AB31_550AD9F023BC_.wvu.Rows" localSheetId="3" hidden="1">'Names of Bidder'!$19:$22</definedName>
    <definedName name="Z_B056965A_4BE5_44B3_AB31_550AD9F023BC_.wvu.Rows" localSheetId="12" hidden="1">'Sch-7'!$62:$180</definedName>
    <definedName name="Z_B1DC5269_D889_4438_853D_005C3B580A35_.wvu.Cols" localSheetId="21" hidden="1">'N-W (Cr.)'!$C:$C,'N-W (Cr.)'!$H:$H,'N-W (Cr.)'!$M:$M,'N-W (Cr.)'!$R:$R</definedName>
    <definedName name="Z_B23AD343_29DA_4CE0_BD10_47BF44F3782F_.wvu.Cols" localSheetId="17" hidden="1">'Bid Form 2nd Envelope'!$T:$Y</definedName>
    <definedName name="Z_B23AD343_29DA_4CE0_BD10_47BF44F3782F_.wvu.Cols" localSheetId="13" hidden="1">Discount!$I:$P</definedName>
    <definedName name="Z_B23AD343_29DA_4CE0_BD10_47BF44F3782F_.wvu.Cols" localSheetId="7" hidden="1">'Sch-4'!$I:$P</definedName>
    <definedName name="Z_B23AD343_29DA_4CE0_BD10_47BF44F3782F_.wvu.Cols" localSheetId="8" hidden="1">'Sch-5 after discount'!$I:$P</definedName>
    <definedName name="Z_B23AD343_29DA_4CE0_BD10_47BF44F3782F_.wvu.PrintArea" localSheetId="17" hidden="1">'Bid Form 2nd Envelope'!$A$1:$F$67</definedName>
    <definedName name="Z_B23AD343_29DA_4CE0_BD10_47BF44F3782F_.wvu.PrintArea" localSheetId="13" hidden="1">Discount!$A$2:$G$40</definedName>
    <definedName name="Z_B23AD343_29DA_4CE0_BD10_47BF44F3782F_.wvu.PrintArea" localSheetId="15"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4" hidden="1">Octroi!$A$1:$E$16</definedName>
    <definedName name="Z_B23AD343_29DA_4CE0_BD10_47BF44F3782F_.wvu.PrintArea" localSheetId="16" hidden="1">'Other Taxes &amp; Duties'!$A$1:$F$16</definedName>
    <definedName name="Z_B23AD343_29DA_4CE0_BD10_47BF44F3782F_.wvu.PrintArea" localSheetId="7" hidden="1">'Sch-4'!$A$1:$E$23</definedName>
    <definedName name="Z_B23AD343_29DA_4CE0_BD10_47BF44F3782F_.wvu.PrintArea" localSheetId="9" hidden="1">'Sch-5'!$A$1:$D$28</definedName>
    <definedName name="Z_B23AD343_29DA_4CE0_BD10_47BF44F3782F_.wvu.PrintArea" localSheetId="8" hidden="1">'Sch-5 after discount'!$A$1:$E$23</definedName>
    <definedName name="Z_B23AD343_29DA_4CE0_BD10_47BF44F3782F_.wvu.PrintArea" localSheetId="11" hidden="1">'Sch-6 (After Discount)'!$A$1:$D$32</definedName>
    <definedName name="Z_B23AD343_29DA_4CE0_BD10_47BF44F3782F_.wvu.PrintArea" localSheetId="10" hidden="1">'Sch-6 After Discount'!$A$1:$D$31</definedName>
    <definedName name="Z_B23AD343_29DA_4CE0_BD10_47BF44F3782F_.wvu.PrintTitles" localSheetId="7" hidden="1">'Sch-4'!$3:$14</definedName>
    <definedName name="Z_B23AD343_29DA_4CE0_BD10_47BF44F3782F_.wvu.PrintTitles" localSheetId="9" hidden="1">'Sch-5'!$3:$14</definedName>
    <definedName name="Z_B23AD343_29DA_4CE0_BD10_47BF44F3782F_.wvu.PrintTitles" localSheetId="8" hidden="1">'Sch-5 after discount'!$3:$14</definedName>
    <definedName name="Z_B23AD343_29DA_4CE0_BD10_47BF44F3782F_.wvu.PrintTitles" localSheetId="11" hidden="1">'Sch-6 (After Discount)'!$3:$14</definedName>
    <definedName name="Z_B23AD343_29DA_4CE0_BD10_47BF44F3782F_.wvu.PrintTitles" localSheetId="10" hidden="1">'Sch-6 After Discount'!$3:$13</definedName>
    <definedName name="Z_B23AD343_29DA_4CE0_BD10_47BF44F3782F_.wvu.Rows" localSheetId="1" hidden="1">Cover!$7:$7</definedName>
    <definedName name="Z_B23AD343_29DA_4CE0_BD10_47BF44F3782F_.wvu.Rows" localSheetId="13" hidden="1">Discount!$30:$32</definedName>
    <definedName name="Z_B23AD343_29DA_4CE0_BD10_47BF44F3782F_.wvu.Rows" localSheetId="3" hidden="1">'Names of Bidder'!$19:$22</definedName>
    <definedName name="Z_B96E710B_6DD7_4DE1_95AB_C9EE060CD030_.wvu.Cols" localSheetId="0" hidden="1">Basic!$I:$I</definedName>
    <definedName name="Z_B96E710B_6DD7_4DE1_95AB_C9EE060CD030_.wvu.Cols" localSheetId="17" hidden="1">'Bid Form 2nd Envelope'!$T:$Y</definedName>
    <definedName name="Z_B96E710B_6DD7_4DE1_95AB_C9EE060CD030_.wvu.Cols" localSheetId="13" hidden="1">Discount!$H:$L</definedName>
    <definedName name="Z_B96E710B_6DD7_4DE1_95AB_C9EE060CD030_.wvu.Cols" localSheetId="4" hidden="1">'Sch-1'!$K:$T</definedName>
    <definedName name="Z_B96E710B_6DD7_4DE1_95AB_C9EE060CD030_.wvu.Cols" localSheetId="6" hidden="1">'Sch-3'!$K:$P</definedName>
    <definedName name="Z_B96E710B_6DD7_4DE1_95AB_C9EE060CD030_.wvu.Cols" localSheetId="7" hidden="1">'Sch-4'!$F:$T</definedName>
    <definedName name="Z_B96E710B_6DD7_4DE1_95AB_C9EE060CD030_.wvu.Cols" localSheetId="8" hidden="1">'Sch-5 after discount'!$F:$R</definedName>
    <definedName name="Z_B96E710B_6DD7_4DE1_95AB_C9EE060CD030_.wvu.Cols" localSheetId="12" hidden="1">'Sch-7'!$AA:$AG</definedName>
    <definedName name="Z_B96E710B_6DD7_4DE1_95AB_C9EE060CD030_.wvu.FilterData" localSheetId="4" hidden="1">'Sch-1'!#REF!</definedName>
    <definedName name="Z_B96E710B_6DD7_4DE1_95AB_C9EE060CD030_.wvu.FilterData" localSheetId="5" hidden="1">'Sch-2'!#REF!</definedName>
    <definedName name="Z_B96E710B_6DD7_4DE1_95AB_C9EE060CD030_.wvu.FilterData" localSheetId="6" hidden="1">'Sch-3'!#REF!</definedName>
    <definedName name="Z_B96E710B_6DD7_4DE1_95AB_C9EE060CD030_.wvu.PrintArea" localSheetId="17" hidden="1">'Bid Form 2nd Envelope'!$A$1:$F$67</definedName>
    <definedName name="Z_B96E710B_6DD7_4DE1_95AB_C9EE060CD030_.wvu.PrintArea" localSheetId="13" hidden="1">Discount!$A$2:$G$40</definedName>
    <definedName name="Z_B96E710B_6DD7_4DE1_95AB_C9EE060CD030_.wvu.PrintArea" localSheetId="15"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4" hidden="1">Octroi!$A$1:$E$16</definedName>
    <definedName name="Z_B96E710B_6DD7_4DE1_95AB_C9EE060CD030_.wvu.PrintArea" localSheetId="16" hidden="1">'Other Taxes &amp; Duties'!$A$1:$F$16</definedName>
    <definedName name="Z_B96E710B_6DD7_4DE1_95AB_C9EE060CD030_.wvu.PrintArea" localSheetId="4" hidden="1">'Sch-1'!$A$1:$J$122</definedName>
    <definedName name="Z_B96E710B_6DD7_4DE1_95AB_C9EE060CD030_.wvu.PrintArea" localSheetId="5" hidden="1">'Sch-2'!$A$1:$F$121</definedName>
    <definedName name="Z_B96E710B_6DD7_4DE1_95AB_C9EE060CD030_.wvu.PrintArea" localSheetId="6" hidden="1">'Sch-3'!$A$1:$J$105</definedName>
    <definedName name="Z_B96E710B_6DD7_4DE1_95AB_C9EE060CD030_.wvu.PrintArea" localSheetId="7" hidden="1">'Sch-4'!$A$1:$E$23</definedName>
    <definedName name="Z_B96E710B_6DD7_4DE1_95AB_C9EE060CD030_.wvu.PrintArea" localSheetId="9" hidden="1">'Sch-5'!$A$1:$D$28</definedName>
    <definedName name="Z_B96E710B_6DD7_4DE1_95AB_C9EE060CD030_.wvu.PrintArea" localSheetId="8" hidden="1">'Sch-5 after discount'!$A$1:$E$23</definedName>
    <definedName name="Z_B96E710B_6DD7_4DE1_95AB_C9EE060CD030_.wvu.PrintArea" localSheetId="11" hidden="1">'Sch-6 (After Discount)'!$A$1:$D$32</definedName>
    <definedName name="Z_B96E710B_6DD7_4DE1_95AB_C9EE060CD030_.wvu.PrintArea" localSheetId="10" hidden="1">'Sch-6 After Discount'!$A$1:$D$31</definedName>
    <definedName name="Z_B96E710B_6DD7_4DE1_95AB_C9EE060CD030_.wvu.PrintArea" localSheetId="12"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7" hidden="1">'Sch-4'!$3:$14</definedName>
    <definedName name="Z_B96E710B_6DD7_4DE1_95AB_C9EE060CD030_.wvu.PrintTitles" localSheetId="9" hidden="1">'Sch-5'!$3:$14</definedName>
    <definedName name="Z_B96E710B_6DD7_4DE1_95AB_C9EE060CD030_.wvu.PrintTitles" localSheetId="8" hidden="1">'Sch-5 after discount'!$3:$14</definedName>
    <definedName name="Z_B96E710B_6DD7_4DE1_95AB_C9EE060CD030_.wvu.PrintTitles" localSheetId="11" hidden="1">'Sch-6 (After Discount)'!$3:$14</definedName>
    <definedName name="Z_B96E710B_6DD7_4DE1_95AB_C9EE060CD030_.wvu.PrintTitles" localSheetId="10" hidden="1">'Sch-6 After Discount'!$3:$13</definedName>
    <definedName name="Z_B96E710B_6DD7_4DE1_95AB_C9EE060CD030_.wvu.Rows" localSheetId="1" hidden="1">Cover!$7:$7</definedName>
    <definedName name="Z_B96E710B_6DD7_4DE1_95AB_C9EE060CD030_.wvu.Rows" localSheetId="13" hidden="1">Discount!$29:$32</definedName>
    <definedName name="Z_B96E710B_6DD7_4DE1_95AB_C9EE060CD030_.wvu.Rows" localSheetId="3" hidden="1">'Names of Bidder'!$19:$22</definedName>
    <definedName name="Z_B96E710B_6DD7_4DE1_95AB_C9EE060CD030_.wvu.Rows" localSheetId="12" hidden="1">'Sch-7'!$62:$180</definedName>
    <definedName name="Z_C5506FC7_8A4D_43D0_A0D5_B323816310B7_.wvu.Cols" localSheetId="21" hidden="1">'N-W (Cr.)'!$C:$C,'N-W (Cr.)'!$H:$H,'N-W (Cr.)'!$M:$M,'N-W (Cr.)'!$R:$R</definedName>
    <definedName name="Z_CCA37BAE_906F_43D5_9FD9_B13563E4B9D7_.wvu.Cols" localSheetId="0" hidden="1">Basic!$I:$I</definedName>
    <definedName name="Z_CCA37BAE_906F_43D5_9FD9_B13563E4B9D7_.wvu.Cols" localSheetId="17" hidden="1">'Bid Form 2nd Envelope'!$H:$AO</definedName>
    <definedName name="Z_CCA37BAE_906F_43D5_9FD9_B13563E4B9D7_.wvu.Cols" localSheetId="13" hidden="1">Discount!$H:$L</definedName>
    <definedName name="Z_CCA37BAE_906F_43D5_9FD9_B13563E4B9D7_.wvu.Cols" localSheetId="3" hidden="1">'Names of Bidder'!$H:$H,'Names of Bidder'!$K:$K</definedName>
    <definedName name="Z_CCA37BAE_906F_43D5_9FD9_B13563E4B9D7_.wvu.Cols" localSheetId="21" hidden="1">'N-W (Cr.)'!$A:$O,'N-W (Cr.)'!$T:$DL</definedName>
    <definedName name="Z_CCA37BAE_906F_43D5_9FD9_B13563E4B9D7_.wvu.Cols" localSheetId="4" hidden="1">'Sch-1'!$K:$P,'Sch-1'!$T:$AG</definedName>
    <definedName name="Z_CCA37BAE_906F_43D5_9FD9_B13563E4B9D7_.wvu.Cols" localSheetId="6" hidden="1">'Sch-3'!$K:$T</definedName>
    <definedName name="Z_CCA37BAE_906F_43D5_9FD9_B13563E4B9D7_.wvu.Cols" localSheetId="7" hidden="1">'Sch-4'!$F:$T</definedName>
    <definedName name="Z_CCA37BAE_906F_43D5_9FD9_B13563E4B9D7_.wvu.Cols" localSheetId="11" hidden="1">'Sch-6 (After Discount)'!$E:$F</definedName>
    <definedName name="Z_CCA37BAE_906F_43D5_9FD9_B13563E4B9D7_.wvu.Cols" localSheetId="12" hidden="1">'Sch-7'!$AA:$AG</definedName>
    <definedName name="Z_CCA37BAE_906F_43D5_9FD9_B13563E4B9D7_.wvu.FilterData" localSheetId="4" hidden="1">'Sch-1'!$16:$118</definedName>
    <definedName name="Z_CCA37BAE_906F_43D5_9FD9_B13563E4B9D7_.wvu.FilterData" localSheetId="5" hidden="1">'Sch-2'!$A$16:$AB$116</definedName>
    <definedName name="Z_CCA37BAE_906F_43D5_9FD9_B13563E4B9D7_.wvu.PrintArea" localSheetId="17" hidden="1">'Bid Form 2nd Envelope'!$A$1:$F$67</definedName>
    <definedName name="Z_CCA37BAE_906F_43D5_9FD9_B13563E4B9D7_.wvu.PrintArea" localSheetId="13" hidden="1">Discount!$A$2:$G$40</definedName>
    <definedName name="Z_CCA37BAE_906F_43D5_9FD9_B13563E4B9D7_.wvu.PrintArea" localSheetId="15" hidden="1">'Entry Tax'!$A$1:$E$16</definedName>
    <definedName name="Z_CCA37BAE_906F_43D5_9FD9_B13563E4B9D7_.wvu.PrintArea" localSheetId="2" hidden="1">Instructions!$A$1:$C$65</definedName>
    <definedName name="Z_CCA37BAE_906F_43D5_9FD9_B13563E4B9D7_.wvu.PrintArea" localSheetId="3" hidden="1">'Names of Bidder'!$B$1:$G$28</definedName>
    <definedName name="Z_CCA37BAE_906F_43D5_9FD9_B13563E4B9D7_.wvu.PrintArea" localSheetId="14" hidden="1">Octroi!$A$1:$E$16</definedName>
    <definedName name="Z_CCA37BAE_906F_43D5_9FD9_B13563E4B9D7_.wvu.PrintArea" localSheetId="16" hidden="1">'Other Taxes &amp; Duties'!$A$1:$F$16</definedName>
    <definedName name="Z_CCA37BAE_906F_43D5_9FD9_B13563E4B9D7_.wvu.PrintArea" localSheetId="4" hidden="1">'Sch-1'!$A$1:$J$122</definedName>
    <definedName name="Z_CCA37BAE_906F_43D5_9FD9_B13563E4B9D7_.wvu.PrintArea" localSheetId="5" hidden="1">'Sch-2'!$A$1:$F$119</definedName>
    <definedName name="Z_CCA37BAE_906F_43D5_9FD9_B13563E4B9D7_.wvu.PrintArea" localSheetId="6" hidden="1">'Sch-3'!$A$1:$J$103</definedName>
    <definedName name="Z_CCA37BAE_906F_43D5_9FD9_B13563E4B9D7_.wvu.PrintArea" localSheetId="7" hidden="1">'Sch-4'!$A$1:$E$23</definedName>
    <definedName name="Z_CCA37BAE_906F_43D5_9FD9_B13563E4B9D7_.wvu.PrintArea" localSheetId="9" hidden="1">'Sch-5'!$A$1:$D$28</definedName>
    <definedName name="Z_CCA37BAE_906F_43D5_9FD9_B13563E4B9D7_.wvu.PrintArea" localSheetId="8" hidden="1">'Sch-5 after discount'!$A$1:$E$23</definedName>
    <definedName name="Z_CCA37BAE_906F_43D5_9FD9_B13563E4B9D7_.wvu.PrintArea" localSheetId="11" hidden="1">'Sch-6 (After Discount)'!$A$1:$D$32</definedName>
    <definedName name="Z_CCA37BAE_906F_43D5_9FD9_B13563E4B9D7_.wvu.PrintArea" localSheetId="10" hidden="1">'Sch-6 After Discount'!$A$1:$D$31</definedName>
    <definedName name="Z_CCA37BAE_906F_43D5_9FD9_B13563E4B9D7_.wvu.PrintArea" localSheetId="12"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7" hidden="1">'Sch-4'!$3:$14</definedName>
    <definedName name="Z_CCA37BAE_906F_43D5_9FD9_B13563E4B9D7_.wvu.PrintTitles" localSheetId="9" hidden="1">'Sch-5'!$3:$14</definedName>
    <definedName name="Z_CCA37BAE_906F_43D5_9FD9_B13563E4B9D7_.wvu.PrintTitles" localSheetId="8" hidden="1">'Sch-5 after discount'!$3:$14</definedName>
    <definedName name="Z_CCA37BAE_906F_43D5_9FD9_B13563E4B9D7_.wvu.PrintTitles" localSheetId="11" hidden="1">'Sch-6 (After Discount)'!$3:$14</definedName>
    <definedName name="Z_CCA37BAE_906F_43D5_9FD9_B13563E4B9D7_.wvu.PrintTitles" localSheetId="10" hidden="1">'Sch-6 After Discount'!$3:$13</definedName>
    <definedName name="Z_CCA37BAE_906F_43D5_9FD9_B13563E4B9D7_.wvu.Rows" localSheetId="1" hidden="1">Cover!$7:$7</definedName>
    <definedName name="Z_CCA37BAE_906F_43D5_9FD9_B13563E4B9D7_.wvu.Rows" localSheetId="13" hidden="1">Discount!$29:$32</definedName>
    <definedName name="Z_CCA37BAE_906F_43D5_9FD9_B13563E4B9D7_.wvu.Rows" localSheetId="3" hidden="1">'Names of Bidder'!$19:$22</definedName>
    <definedName name="Z_CCA37BAE_906F_43D5_9FD9_B13563E4B9D7_.wvu.Rows" localSheetId="12" hidden="1">'Sch-7'!$62:$180</definedName>
    <definedName name="Z_E9F4E142_7D26_464D_BECA_4F3806DB1FE1_.wvu.Cols" localSheetId="13" hidden="1">Discount!$H:$S</definedName>
    <definedName name="Z_E9F4E142_7D26_464D_BECA_4F3806DB1FE1_.wvu.Cols" localSheetId="7" hidden="1">'Sch-4'!$I:$P</definedName>
    <definedName name="Z_E9F4E142_7D26_464D_BECA_4F3806DB1FE1_.wvu.Cols" localSheetId="8" hidden="1">'Sch-5 after discount'!$I:$P</definedName>
    <definedName name="Z_E9F4E142_7D26_464D_BECA_4F3806DB1FE1_.wvu.PrintArea" localSheetId="17" hidden="1">'Bid Form 2nd Envelope'!$A$1:$F$67</definedName>
    <definedName name="Z_E9F4E142_7D26_464D_BECA_4F3806DB1FE1_.wvu.PrintArea" localSheetId="13" hidden="1">Discount!$A$2:$G$40</definedName>
    <definedName name="Z_E9F4E142_7D26_464D_BECA_4F3806DB1FE1_.wvu.PrintArea" localSheetId="15"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4" hidden="1">Octroi!$A$1:$E$16</definedName>
    <definedName name="Z_E9F4E142_7D26_464D_BECA_4F3806DB1FE1_.wvu.PrintArea" localSheetId="16" hidden="1">'Other Taxes &amp; Duties'!$A$1:$F$16</definedName>
    <definedName name="Z_E9F4E142_7D26_464D_BECA_4F3806DB1FE1_.wvu.PrintArea" localSheetId="7" hidden="1">'Sch-4'!$A$1:$E$23</definedName>
    <definedName name="Z_E9F4E142_7D26_464D_BECA_4F3806DB1FE1_.wvu.PrintArea" localSheetId="9" hidden="1">'Sch-5'!$A$1:$D$29</definedName>
    <definedName name="Z_E9F4E142_7D26_464D_BECA_4F3806DB1FE1_.wvu.PrintArea" localSheetId="8" hidden="1">'Sch-5 after discount'!$A$1:$E$23</definedName>
    <definedName name="Z_E9F4E142_7D26_464D_BECA_4F3806DB1FE1_.wvu.PrintArea" localSheetId="11" hidden="1">'Sch-6 (After Discount)'!$A$1:$D$33</definedName>
    <definedName name="Z_E9F4E142_7D26_464D_BECA_4F3806DB1FE1_.wvu.PrintArea" localSheetId="10" hidden="1">'Sch-6 After Discount'!$A$1:$D$32</definedName>
    <definedName name="Z_E9F4E142_7D26_464D_BECA_4F3806DB1FE1_.wvu.PrintTitles" localSheetId="7" hidden="1">'Sch-4'!$3:$14</definedName>
    <definedName name="Z_E9F4E142_7D26_464D_BECA_4F3806DB1FE1_.wvu.PrintTitles" localSheetId="9" hidden="1">'Sch-5'!$3:$14</definedName>
    <definedName name="Z_E9F4E142_7D26_464D_BECA_4F3806DB1FE1_.wvu.PrintTitles" localSheetId="8" hidden="1">'Sch-5 after discount'!$3:$14</definedName>
    <definedName name="Z_E9F4E142_7D26_464D_BECA_4F3806DB1FE1_.wvu.PrintTitles" localSheetId="11" hidden="1">'Sch-6 (After Discount)'!$3:$14</definedName>
    <definedName name="Z_E9F4E142_7D26_464D_BECA_4F3806DB1FE1_.wvu.PrintTitles" localSheetId="10" hidden="1">'Sch-6 After Discount'!$3:$13</definedName>
    <definedName name="Z_E9F4E142_7D26_464D_BECA_4F3806DB1FE1_.wvu.Rows" localSheetId="1" hidden="1">Cover!$7:$7</definedName>
    <definedName name="Z_E9F4E142_7D26_464D_BECA_4F3806DB1FE1_.wvu.Rows" localSheetId="13" hidden="1">Discount!$30:$32</definedName>
    <definedName name="Z_ECE9294F_C910_4036_88BC_B1F2176FB06B_.wvu.Cols" localSheetId="13" hidden="1">Discount!$H:$S</definedName>
    <definedName name="Z_ECE9294F_C910_4036_88BC_B1F2176FB06B_.wvu.Cols" localSheetId="7" hidden="1">'Sch-4'!$I:$P</definedName>
    <definedName name="Z_ECE9294F_C910_4036_88BC_B1F2176FB06B_.wvu.Cols" localSheetId="8" hidden="1">'Sch-5 after discount'!$I:$P</definedName>
    <definedName name="Z_ECE9294F_C910_4036_88BC_B1F2176FB06B_.wvu.PrintArea" localSheetId="17" hidden="1">'Bid Form 2nd Envelope'!$A$1:$F$67</definedName>
    <definedName name="Z_ECE9294F_C910_4036_88BC_B1F2176FB06B_.wvu.PrintArea" localSheetId="13" hidden="1">Discount!$A$2:$G$40</definedName>
    <definedName name="Z_ECE9294F_C910_4036_88BC_B1F2176FB06B_.wvu.PrintArea" localSheetId="15"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4" hidden="1">Octroi!$A$1:$E$16</definedName>
    <definedName name="Z_ECE9294F_C910_4036_88BC_B1F2176FB06B_.wvu.PrintArea" localSheetId="16" hidden="1">'Other Taxes &amp; Duties'!$A$1:$F$16</definedName>
    <definedName name="Z_ECE9294F_C910_4036_88BC_B1F2176FB06B_.wvu.PrintArea" localSheetId="7" hidden="1">'Sch-4'!$A$1:$E$23</definedName>
    <definedName name="Z_ECE9294F_C910_4036_88BC_B1F2176FB06B_.wvu.PrintArea" localSheetId="9" hidden="1">'Sch-5'!$A$1:$D$29</definedName>
    <definedName name="Z_ECE9294F_C910_4036_88BC_B1F2176FB06B_.wvu.PrintArea" localSheetId="8" hidden="1">'Sch-5 after discount'!$A$1:$E$23</definedName>
    <definedName name="Z_ECE9294F_C910_4036_88BC_B1F2176FB06B_.wvu.PrintArea" localSheetId="11" hidden="1">'Sch-6 (After Discount)'!$A$1:$D$33</definedName>
    <definedName name="Z_ECE9294F_C910_4036_88BC_B1F2176FB06B_.wvu.PrintArea" localSheetId="10" hidden="1">'Sch-6 After Discount'!$A$1:$D$32</definedName>
    <definedName name="Z_ECE9294F_C910_4036_88BC_B1F2176FB06B_.wvu.PrintTitles" localSheetId="7" hidden="1">'Sch-4'!$3:$14</definedName>
    <definedName name="Z_ECE9294F_C910_4036_88BC_B1F2176FB06B_.wvu.PrintTitles" localSheetId="9" hidden="1">'Sch-5'!$3:$14</definedName>
    <definedName name="Z_ECE9294F_C910_4036_88BC_B1F2176FB06B_.wvu.PrintTitles" localSheetId="8" hidden="1">'Sch-5 after discount'!$3:$14</definedName>
    <definedName name="Z_ECE9294F_C910_4036_88BC_B1F2176FB06B_.wvu.PrintTitles" localSheetId="11" hidden="1">'Sch-6 (After Discount)'!$3:$14</definedName>
    <definedName name="Z_ECE9294F_C910_4036_88BC_B1F2176FB06B_.wvu.PrintTitles" localSheetId="10" hidden="1">'Sch-6 After Discount'!$3:$13</definedName>
    <definedName name="Z_ECE9294F_C910_4036_88BC_B1F2176FB06B_.wvu.Rows" localSheetId="1" hidden="1">Cover!$7:$7</definedName>
    <definedName name="Z_ECE9294F_C910_4036_88BC_B1F2176FB06B_.wvu.Rows" localSheetId="13" hidden="1">Discount!$30:$32</definedName>
    <definedName name="Z_F1B559AA_B9AD_4E4C_B94A_ECBE5878008B_.wvu.Cols" localSheetId="0" hidden="1">Basic!$I:$I</definedName>
    <definedName name="Z_F1B559AA_B9AD_4E4C_B94A_ECBE5878008B_.wvu.Cols" localSheetId="17" hidden="1">'Bid Form 2nd Envelope'!$H:$AO</definedName>
    <definedName name="Z_F1B559AA_B9AD_4E4C_B94A_ECBE5878008B_.wvu.Cols" localSheetId="13" hidden="1">Discount!$H:$L</definedName>
    <definedName name="Z_F1B559AA_B9AD_4E4C_B94A_ECBE5878008B_.wvu.Cols" localSheetId="3" hidden="1">'Names of Bidder'!$H:$H,'Names of Bidder'!$K:$K</definedName>
    <definedName name="Z_F1B559AA_B9AD_4E4C_B94A_ECBE5878008B_.wvu.Cols" localSheetId="21" hidden="1">'N-W (Cr.)'!$A:$O,'N-W (Cr.)'!$T:$DL</definedName>
    <definedName name="Z_F1B559AA_B9AD_4E4C_B94A_ECBE5878008B_.wvu.Cols" localSheetId="6" hidden="1">'Sch-3'!$K:$P</definedName>
    <definedName name="Z_F1B559AA_B9AD_4E4C_B94A_ECBE5878008B_.wvu.Cols" localSheetId="7" hidden="1">'Sch-4'!$F:$T</definedName>
    <definedName name="Z_F1B559AA_B9AD_4E4C_B94A_ECBE5878008B_.wvu.Cols" localSheetId="11" hidden="1">'Sch-6 (After Discount)'!$E:$F</definedName>
    <definedName name="Z_F1B559AA_B9AD_4E4C_B94A_ECBE5878008B_.wvu.Cols" localSheetId="12" hidden="1">'Sch-7'!$AA:$AG</definedName>
    <definedName name="Z_F1B559AA_B9AD_4E4C_B94A_ECBE5878008B_.wvu.FilterData" localSheetId="4" hidden="1">'Sch-1'!$16:$118</definedName>
    <definedName name="Z_F1B559AA_B9AD_4E4C_B94A_ECBE5878008B_.wvu.FilterData" localSheetId="5" hidden="1">'Sch-2'!$A$16:$AB$116</definedName>
    <definedName name="Z_F1B559AA_B9AD_4E4C_B94A_ECBE5878008B_.wvu.PrintArea" localSheetId="17" hidden="1">'Bid Form 2nd Envelope'!$A$1:$F$67</definedName>
    <definedName name="Z_F1B559AA_B9AD_4E4C_B94A_ECBE5878008B_.wvu.PrintArea" localSheetId="13" hidden="1">Discount!$A$2:$G$40</definedName>
    <definedName name="Z_F1B559AA_B9AD_4E4C_B94A_ECBE5878008B_.wvu.PrintArea" localSheetId="15" hidden="1">'Entry Tax'!$A$1:$E$16</definedName>
    <definedName name="Z_F1B559AA_B9AD_4E4C_B94A_ECBE5878008B_.wvu.PrintArea" localSheetId="2" hidden="1">Instructions!$A$1:$C$65</definedName>
    <definedName name="Z_F1B559AA_B9AD_4E4C_B94A_ECBE5878008B_.wvu.PrintArea" localSheetId="3" hidden="1">'Names of Bidder'!$B$1:$G$28</definedName>
    <definedName name="Z_F1B559AA_B9AD_4E4C_B94A_ECBE5878008B_.wvu.PrintArea" localSheetId="14" hidden="1">Octroi!$A$1:$E$16</definedName>
    <definedName name="Z_F1B559AA_B9AD_4E4C_B94A_ECBE5878008B_.wvu.PrintArea" localSheetId="16" hidden="1">'Other Taxes &amp; Duties'!$A$1:$F$16</definedName>
    <definedName name="Z_F1B559AA_B9AD_4E4C_B94A_ECBE5878008B_.wvu.PrintArea" localSheetId="4" hidden="1">'Sch-1'!$A$1:$J$122</definedName>
    <definedName name="Z_F1B559AA_B9AD_4E4C_B94A_ECBE5878008B_.wvu.PrintArea" localSheetId="5" hidden="1">'Sch-2'!$A$1:$F$119</definedName>
    <definedName name="Z_F1B559AA_B9AD_4E4C_B94A_ECBE5878008B_.wvu.PrintArea" localSheetId="6" hidden="1">'Sch-3'!$A$1:$J$103</definedName>
    <definedName name="Z_F1B559AA_B9AD_4E4C_B94A_ECBE5878008B_.wvu.PrintArea" localSheetId="7" hidden="1">'Sch-4'!$A$1:$E$23</definedName>
    <definedName name="Z_F1B559AA_B9AD_4E4C_B94A_ECBE5878008B_.wvu.PrintArea" localSheetId="9" hidden="1">'Sch-5'!$A$1:$D$28</definedName>
    <definedName name="Z_F1B559AA_B9AD_4E4C_B94A_ECBE5878008B_.wvu.PrintArea" localSheetId="8" hidden="1">'Sch-5 after discount'!$A$1:$E$23</definedName>
    <definedName name="Z_F1B559AA_B9AD_4E4C_B94A_ECBE5878008B_.wvu.PrintArea" localSheetId="11" hidden="1">'Sch-6 (After Discount)'!$A$1:$D$32</definedName>
    <definedName name="Z_F1B559AA_B9AD_4E4C_B94A_ECBE5878008B_.wvu.PrintArea" localSheetId="10" hidden="1">'Sch-6 After Discount'!$A$1:$D$31</definedName>
    <definedName name="Z_F1B559AA_B9AD_4E4C_B94A_ECBE5878008B_.wvu.PrintArea" localSheetId="12" hidden="1">'Sch-7'!$A$1:$M$22</definedName>
    <definedName name="Z_F1B559AA_B9AD_4E4C_B94A_ECBE5878008B_.wvu.PrintTitles" localSheetId="4" hidden="1">'Sch-1'!$15:$16</definedName>
    <definedName name="Z_F1B559AA_B9AD_4E4C_B94A_ECBE5878008B_.wvu.PrintTitles" localSheetId="5" hidden="1">'Sch-2'!$15:$16</definedName>
    <definedName name="Z_F1B559AA_B9AD_4E4C_B94A_ECBE5878008B_.wvu.PrintTitles" localSheetId="6" hidden="1">'Sch-3'!$15:$16</definedName>
    <definedName name="Z_F1B559AA_B9AD_4E4C_B94A_ECBE5878008B_.wvu.PrintTitles" localSheetId="7" hidden="1">'Sch-4'!$3:$14</definedName>
    <definedName name="Z_F1B559AA_B9AD_4E4C_B94A_ECBE5878008B_.wvu.PrintTitles" localSheetId="9" hidden="1">'Sch-5'!$3:$14</definedName>
    <definedName name="Z_F1B559AA_B9AD_4E4C_B94A_ECBE5878008B_.wvu.PrintTitles" localSheetId="8" hidden="1">'Sch-5 after discount'!$3:$14</definedName>
    <definedName name="Z_F1B559AA_B9AD_4E4C_B94A_ECBE5878008B_.wvu.PrintTitles" localSheetId="11" hidden="1">'Sch-6 (After Discount)'!$3:$14</definedName>
    <definedName name="Z_F1B559AA_B9AD_4E4C_B94A_ECBE5878008B_.wvu.PrintTitles" localSheetId="10" hidden="1">'Sch-6 After Discount'!$3:$13</definedName>
    <definedName name="Z_F1B559AA_B9AD_4E4C_B94A_ECBE5878008B_.wvu.Rows" localSheetId="1" hidden="1">Cover!$7:$7</definedName>
    <definedName name="Z_F1B559AA_B9AD_4E4C_B94A_ECBE5878008B_.wvu.Rows" localSheetId="13" hidden="1">Discount!$29:$32</definedName>
    <definedName name="Z_F1B559AA_B9AD_4E4C_B94A_ECBE5878008B_.wvu.Rows" localSheetId="3" hidden="1">'Names of Bidder'!$19:$22</definedName>
    <definedName name="Z_F1B559AA_B9AD_4E4C_B94A_ECBE5878008B_.wvu.Rows" localSheetId="6" hidden="1">'Sch-3'!$107:$107</definedName>
    <definedName name="Z_F1B559AA_B9AD_4E4C_B94A_ECBE5878008B_.wvu.Rows" localSheetId="12" hidden="1">'Sch-7'!$62:$180</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 name="Z_F9F7F3ED_ECC9_497A_9892_B9E9353332C2_.wvu.PrintArea" localSheetId="18" hidden="1">QC!$A$1:$F$28</definedName>
  </definedNames>
  <calcPr calcId="191029"/>
  <customWorkbookViews>
    <customWorkbookView name="Satendra Singh Sengar {सतेन्द्र सिंह सेंगर} - Personal View" guid="{267FF044-3C5D-4FEC-AC00-A7E30583F8BB}" mergeInterval="0" personalView="1" maximized="1" xWindow="-8" yWindow="-8" windowWidth="1936" windowHeight="1056" tabRatio="670" activeSheetId="7"/>
    <customWorkbookView name="Ankit Vaishnav {Ankit Vaishnav} - Personal View" guid="{3FCD02EB-1C44-4646-B069-2B9945E67B1F}" mergeInterval="0" personalView="1" maximized="1" xWindow="-8" yWindow="-8" windowWidth="1456" windowHeight="876" tabRatio="670" activeSheetId="13"/>
    <customWorkbookView name="Satendra S. Sengar - Personal View" guid="{B056965A-4BE5-44B3-AB31-550AD9F023BC}" mergeInterval="0" personalView="1" maximized="1" xWindow="-8" yWindow="-8" windowWidth="1382" windowHeight="744" tabRatio="670" activeSheetId="2"/>
    <customWorkbookView name="Rahul {Rahul} - Personal View" guid="{63D51328-7CBC-4A1E-B96D-BAE91416501B}" mergeInterval="0" personalView="1" maximized="1" xWindow="-8" yWindow="-8" windowWidth="1936" windowHeight="1056" tabRatio="670" activeSheetId="19"/>
    <customWorkbookView name="Pankaj Kumar Jangid {पंकज कुमार जांगिड} - Personal View" guid="{99CA2F10-F926-46DC-8609-4EAE5B9F3585}" mergeInterval="0" personalView="1" maximized="1" windowWidth="1916" windowHeight="814" tabRatio="670" activeSheetId="15"/>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Umesh Kumar Yadav {उमेश कुमार यादव} - Personal View" guid="{CCA37BAE-906F-43D5-9FD9-B13563E4B9D7}" mergeInterval="0" personalView="1" maximized="1" windowWidth="1916" windowHeight="814" tabRatio="670" activeSheetId="19" showComments="commIndAndComment"/>
    <customWorkbookView name="Isha Khandelwal - Personal View" guid="{755190E0-7BE9-48F9-BB5F-DF8E25D6736A}" mergeInterval="0" personalView="1" maximized="1" xWindow="-8" yWindow="-8" windowWidth="1382" windowHeight="744" tabRatio="670" activeSheetId="19"/>
    <customWorkbookView name="60003018 - Personal View" guid="{F1B559AA-B9AD-4E4C-B94A-ECBE5878008B}" mergeInterval="0" personalView="1" maximized="1" xWindow="-8" yWindow="-8" windowWidth="1382" windowHeight="744" tabRatio="670" activeSheetId="15"/>
    <customWorkbookView name="Dhinesh Kumar S {Dhinesh Kumar S} - Personal View" guid="{2F397464-D97A-404F-89D2-184C6FBAA4EB}" mergeInterval="0" personalView="1" maximized="1" xWindow="-8" yWindow="-8" windowWidth="1382" windowHeight="744" tabRatio="670" activeSheetId="2"/>
  </customWorkbookViews>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46" i="7" l="1"/>
  <c r="Q46" i="7"/>
  <c r="R46" i="7" s="1"/>
  <c r="T46" i="7" s="1"/>
  <c r="P46" i="7"/>
  <c r="L46" i="7"/>
  <c r="J46" i="7"/>
  <c r="K46" i="7" s="1"/>
  <c r="S45" i="7"/>
  <c r="Q45" i="7"/>
  <c r="R45" i="7" s="1"/>
  <c r="T45" i="7" s="1"/>
  <c r="P45" i="7"/>
  <c r="J45" i="7"/>
  <c r="L45" i="7" s="1"/>
  <c r="S44" i="7"/>
  <c r="R44" i="7"/>
  <c r="T44" i="7" s="1"/>
  <c r="Q44" i="7"/>
  <c r="P44" i="7"/>
  <c r="J44" i="7"/>
  <c r="K44" i="7" s="1"/>
  <c r="S43" i="7"/>
  <c r="Q43" i="7"/>
  <c r="R43" i="7" s="1"/>
  <c r="T43" i="7" s="1"/>
  <c r="P43" i="7"/>
  <c r="J43" i="7"/>
  <c r="L43" i="7" s="1"/>
  <c r="S42" i="7"/>
  <c r="Q42" i="7"/>
  <c r="R42" i="7" s="1"/>
  <c r="T42" i="7" s="1"/>
  <c r="P42" i="7"/>
  <c r="J42" i="7"/>
  <c r="K42" i="7" s="1"/>
  <c r="J59" i="7"/>
  <c r="J56" i="5"/>
  <c r="L56" i="5" s="1"/>
  <c r="P56" i="5"/>
  <c r="J112" i="5"/>
  <c r="J111" i="5"/>
  <c r="J114" i="5"/>
  <c r="K43" i="7" l="1"/>
  <c r="L44" i="7"/>
  <c r="L42" i="7"/>
  <c r="K45" i="7"/>
  <c r="K56" i="5"/>
  <c r="S96" i="7"/>
  <c r="Q96" i="7"/>
  <c r="R96" i="7" s="1"/>
  <c r="P96" i="7"/>
  <c r="J96" i="7"/>
  <c r="L96" i="7" s="1"/>
  <c r="S95" i="7"/>
  <c r="Q95" i="7"/>
  <c r="R95" i="7" s="1"/>
  <c r="P95" i="7"/>
  <c r="J95" i="7"/>
  <c r="L95" i="7" s="1"/>
  <c r="S94" i="7"/>
  <c r="Q94" i="7"/>
  <c r="R94" i="7" s="1"/>
  <c r="T94" i="7" s="1"/>
  <c r="P94" i="7"/>
  <c r="J94" i="7"/>
  <c r="K94" i="7" s="1"/>
  <c r="S93" i="7"/>
  <c r="Q93" i="7"/>
  <c r="R93" i="7" s="1"/>
  <c r="P93" i="7"/>
  <c r="J93" i="7"/>
  <c r="L93" i="7" s="1"/>
  <c r="S92" i="7"/>
  <c r="Q92" i="7"/>
  <c r="R92" i="7" s="1"/>
  <c r="T92" i="7" s="1"/>
  <c r="P92" i="7"/>
  <c r="J92" i="7"/>
  <c r="L92" i="7" s="1"/>
  <c r="S91" i="7"/>
  <c r="Q91" i="7"/>
  <c r="R91" i="7" s="1"/>
  <c r="P91" i="7"/>
  <c r="J91" i="7"/>
  <c r="L91" i="7" s="1"/>
  <c r="S90" i="7"/>
  <c r="Q90" i="7"/>
  <c r="R90" i="7" s="1"/>
  <c r="P90" i="7"/>
  <c r="J90" i="7"/>
  <c r="L90" i="7" s="1"/>
  <c r="S89" i="7"/>
  <c r="Q89" i="7"/>
  <c r="R89" i="7" s="1"/>
  <c r="T89" i="7" s="1"/>
  <c r="P89" i="7"/>
  <c r="J89" i="7"/>
  <c r="L89" i="7" s="1"/>
  <c r="S88" i="7"/>
  <c r="R88" i="7"/>
  <c r="T88" i="7" s="1"/>
  <c r="Q88" i="7"/>
  <c r="P88" i="7"/>
  <c r="J88" i="7"/>
  <c r="K88" i="7" s="1"/>
  <c r="S87" i="7"/>
  <c r="Q87" i="7"/>
  <c r="R87" i="7" s="1"/>
  <c r="T87" i="7" s="1"/>
  <c r="P87" i="7"/>
  <c r="J87" i="7"/>
  <c r="L87" i="7" s="1"/>
  <c r="S86" i="7"/>
  <c r="R86" i="7"/>
  <c r="T86" i="7" s="1"/>
  <c r="Q86" i="7"/>
  <c r="P86" i="7"/>
  <c r="J86" i="7"/>
  <c r="L86" i="7" s="1"/>
  <c r="S85" i="7"/>
  <c r="Q85" i="7"/>
  <c r="R85" i="7" s="1"/>
  <c r="T85" i="7" s="1"/>
  <c r="P85" i="7"/>
  <c r="J85" i="7"/>
  <c r="L85" i="7" s="1"/>
  <c r="S84" i="7"/>
  <c r="Q84" i="7"/>
  <c r="R84" i="7" s="1"/>
  <c r="T84" i="7" s="1"/>
  <c r="P84" i="7"/>
  <c r="J84" i="7"/>
  <c r="L84" i="7" s="1"/>
  <c r="S83" i="7"/>
  <c r="Q83" i="7"/>
  <c r="R83" i="7" s="1"/>
  <c r="P83" i="7"/>
  <c r="J83" i="7"/>
  <c r="L83" i="7" s="1"/>
  <c r="S82" i="7"/>
  <c r="Q82" i="7"/>
  <c r="R82" i="7" s="1"/>
  <c r="P82" i="7"/>
  <c r="J82" i="7"/>
  <c r="K82" i="7" s="1"/>
  <c r="S81" i="7"/>
  <c r="Q81" i="7"/>
  <c r="R81" i="7" s="1"/>
  <c r="P81" i="7"/>
  <c r="J81" i="7"/>
  <c r="L81" i="7" s="1"/>
  <c r="S80" i="7"/>
  <c r="Q80" i="7"/>
  <c r="R80" i="7" s="1"/>
  <c r="T80" i="7" s="1"/>
  <c r="P80" i="7"/>
  <c r="J80" i="7"/>
  <c r="L80" i="7" s="1"/>
  <c r="S79" i="7"/>
  <c r="Q79" i="7"/>
  <c r="R79" i="7" s="1"/>
  <c r="P79" i="7"/>
  <c r="L79" i="7"/>
  <c r="K79" i="7"/>
  <c r="J79" i="7"/>
  <c r="S78" i="7"/>
  <c r="Q78" i="7"/>
  <c r="R78" i="7" s="1"/>
  <c r="P78" i="7"/>
  <c r="J78" i="7"/>
  <c r="L78" i="7" s="1"/>
  <c r="S77" i="7"/>
  <c r="Q77" i="7"/>
  <c r="R77" i="7" s="1"/>
  <c r="P77" i="7"/>
  <c r="J77" i="7"/>
  <c r="L77" i="7" s="1"/>
  <c r="S76" i="7"/>
  <c r="Q76" i="7"/>
  <c r="R76" i="7" s="1"/>
  <c r="T76" i="7" s="1"/>
  <c r="P76" i="7"/>
  <c r="J76" i="7"/>
  <c r="K76" i="7" s="1"/>
  <c r="S75" i="7"/>
  <c r="Q75" i="7"/>
  <c r="R75" i="7" s="1"/>
  <c r="T75" i="7" s="1"/>
  <c r="P75" i="7"/>
  <c r="J75" i="7"/>
  <c r="L75" i="7" s="1"/>
  <c r="S74" i="7"/>
  <c r="Q74" i="7"/>
  <c r="R74" i="7" s="1"/>
  <c r="P74" i="7"/>
  <c r="J74" i="7"/>
  <c r="L74" i="7" s="1"/>
  <c r="S73" i="7"/>
  <c r="Q73" i="7"/>
  <c r="R73" i="7" s="1"/>
  <c r="P73" i="7"/>
  <c r="J73" i="7"/>
  <c r="L73" i="7" s="1"/>
  <c r="S72" i="7"/>
  <c r="Q72" i="7"/>
  <c r="R72" i="7" s="1"/>
  <c r="P72" i="7"/>
  <c r="J72" i="7"/>
  <c r="L72" i="7" s="1"/>
  <c r="S71" i="7"/>
  <c r="Q71" i="7"/>
  <c r="R71" i="7" s="1"/>
  <c r="P71" i="7"/>
  <c r="J71" i="7"/>
  <c r="L71" i="7" s="1"/>
  <c r="S70" i="7"/>
  <c r="Q70" i="7"/>
  <c r="R70" i="7" s="1"/>
  <c r="T70" i="7" s="1"/>
  <c r="P70" i="7"/>
  <c r="J70" i="7"/>
  <c r="K70" i="7" s="1"/>
  <c r="S69" i="7"/>
  <c r="Q69" i="7"/>
  <c r="R69" i="7" s="1"/>
  <c r="P69" i="7"/>
  <c r="J69" i="7"/>
  <c r="L69" i="7" s="1"/>
  <c r="S68" i="7"/>
  <c r="Q68" i="7"/>
  <c r="R68" i="7" s="1"/>
  <c r="T68" i="7" s="1"/>
  <c r="P68" i="7"/>
  <c r="J68" i="7"/>
  <c r="L68" i="7" s="1"/>
  <c r="S67" i="7"/>
  <c r="Q67" i="7"/>
  <c r="R67" i="7" s="1"/>
  <c r="P67" i="7"/>
  <c r="J67" i="7"/>
  <c r="L67" i="7" s="1"/>
  <c r="S66" i="7"/>
  <c r="Q66" i="7"/>
  <c r="R66" i="7" s="1"/>
  <c r="T66" i="7" s="1"/>
  <c r="P66" i="7"/>
  <c r="J66" i="7"/>
  <c r="L66" i="7" s="1"/>
  <c r="G105" i="6"/>
  <c r="H105" i="6" s="1"/>
  <c r="F105" i="6"/>
  <c r="G104" i="6"/>
  <c r="H104" i="6" s="1"/>
  <c r="F104" i="6"/>
  <c r="H103" i="6"/>
  <c r="G103" i="6"/>
  <c r="F103" i="6"/>
  <c r="G102" i="6"/>
  <c r="H102" i="6" s="1"/>
  <c r="F102" i="6"/>
  <c r="G101" i="6"/>
  <c r="H101" i="6" s="1"/>
  <c r="F101" i="6"/>
  <c r="G100" i="6"/>
  <c r="H100" i="6" s="1"/>
  <c r="F100" i="6"/>
  <c r="G99" i="6"/>
  <c r="H99" i="6" s="1"/>
  <c r="F99" i="6"/>
  <c r="G98" i="6"/>
  <c r="H98" i="6" s="1"/>
  <c r="F98" i="6"/>
  <c r="H97" i="6"/>
  <c r="G97" i="6"/>
  <c r="F97" i="6"/>
  <c r="G96" i="6"/>
  <c r="H96" i="6" s="1"/>
  <c r="F96" i="6"/>
  <c r="G95" i="6"/>
  <c r="H95" i="6" s="1"/>
  <c r="F95" i="6"/>
  <c r="G94" i="6"/>
  <c r="H94" i="6" s="1"/>
  <c r="F94" i="6"/>
  <c r="G93" i="6"/>
  <c r="H93" i="6" s="1"/>
  <c r="F93" i="6"/>
  <c r="G92" i="6"/>
  <c r="H92" i="6" s="1"/>
  <c r="F92" i="6"/>
  <c r="H91" i="6"/>
  <c r="G91" i="6"/>
  <c r="F91" i="6"/>
  <c r="G90" i="6"/>
  <c r="H90" i="6" s="1"/>
  <c r="F90" i="6"/>
  <c r="G89" i="6"/>
  <c r="H89" i="6" s="1"/>
  <c r="F89" i="6"/>
  <c r="G88" i="6"/>
  <c r="H88" i="6" s="1"/>
  <c r="F88" i="6"/>
  <c r="G87" i="6"/>
  <c r="H87" i="6" s="1"/>
  <c r="F87" i="6"/>
  <c r="G86" i="6"/>
  <c r="H86" i="6" s="1"/>
  <c r="F86" i="6"/>
  <c r="H85" i="6"/>
  <c r="G85" i="6"/>
  <c r="F85" i="6"/>
  <c r="G84" i="6"/>
  <c r="H84" i="6" s="1"/>
  <c r="F84" i="6"/>
  <c r="G83" i="6"/>
  <c r="H83" i="6" s="1"/>
  <c r="F83" i="6"/>
  <c r="G82" i="6"/>
  <c r="H82" i="6" s="1"/>
  <c r="F82" i="6"/>
  <c r="G81" i="6"/>
  <c r="H81" i="6" s="1"/>
  <c r="F81" i="6"/>
  <c r="G80" i="6"/>
  <c r="H80" i="6" s="1"/>
  <c r="F80" i="6"/>
  <c r="H79" i="6"/>
  <c r="G79" i="6"/>
  <c r="F79" i="6"/>
  <c r="G78" i="6"/>
  <c r="H78" i="6" s="1"/>
  <c r="F78" i="6"/>
  <c r="G77" i="6"/>
  <c r="H77" i="6" s="1"/>
  <c r="F77" i="6"/>
  <c r="G76" i="6"/>
  <c r="H76" i="6" s="1"/>
  <c r="F76" i="6"/>
  <c r="G114" i="6"/>
  <c r="H114" i="6" s="1"/>
  <c r="F114" i="6"/>
  <c r="G113" i="6"/>
  <c r="H113" i="6" s="1"/>
  <c r="F113" i="6"/>
  <c r="G112" i="6"/>
  <c r="H112" i="6" s="1"/>
  <c r="F112" i="6"/>
  <c r="G111" i="6"/>
  <c r="H111" i="6" s="1"/>
  <c r="F111" i="6"/>
  <c r="G110" i="6"/>
  <c r="H110" i="6" s="1"/>
  <c r="F110" i="6"/>
  <c r="G109" i="6"/>
  <c r="H109" i="6" s="1"/>
  <c r="F109" i="6"/>
  <c r="G108" i="6"/>
  <c r="H108" i="6" s="1"/>
  <c r="F108" i="6"/>
  <c r="G107" i="6"/>
  <c r="H107" i="6" s="1"/>
  <c r="F107" i="6"/>
  <c r="G106" i="6"/>
  <c r="H106" i="6" s="1"/>
  <c r="F106" i="6"/>
  <c r="T113" i="5"/>
  <c r="W113" i="5" s="1"/>
  <c r="R113" i="5"/>
  <c r="S113" i="5" s="1"/>
  <c r="P113" i="5"/>
  <c r="J113" i="5"/>
  <c r="K113" i="5" s="1"/>
  <c r="T112" i="5"/>
  <c r="V112" i="5" s="1"/>
  <c r="R112" i="5"/>
  <c r="S112" i="5" s="1"/>
  <c r="Y112" i="5" s="1"/>
  <c r="P112" i="5"/>
  <c r="L112" i="5"/>
  <c r="T110" i="5"/>
  <c r="W110" i="5" s="1"/>
  <c r="R110" i="5"/>
  <c r="S110" i="5" s="1"/>
  <c r="P110" i="5"/>
  <c r="K110" i="5"/>
  <c r="J110" i="5"/>
  <c r="L110" i="5" s="1"/>
  <c r="T109" i="5"/>
  <c r="W109" i="5" s="1"/>
  <c r="R109" i="5"/>
  <c r="S109" i="5" s="1"/>
  <c r="P109" i="5"/>
  <c r="J109" i="5"/>
  <c r="K109" i="5" s="1"/>
  <c r="T108" i="5"/>
  <c r="V108" i="5" s="1"/>
  <c r="R108" i="5"/>
  <c r="S108" i="5" s="1"/>
  <c r="P108" i="5"/>
  <c r="J108" i="5"/>
  <c r="L108" i="5" s="1"/>
  <c r="T107" i="5"/>
  <c r="W107" i="5" s="1"/>
  <c r="R107" i="5"/>
  <c r="S107" i="5" s="1"/>
  <c r="P107" i="5"/>
  <c r="L107" i="5"/>
  <c r="V106" i="5"/>
  <c r="U106" i="5"/>
  <c r="T106" i="5"/>
  <c r="W106" i="5" s="1"/>
  <c r="R106" i="5"/>
  <c r="S106" i="5" s="1"/>
  <c r="P106" i="5"/>
  <c r="J106" i="5"/>
  <c r="K106" i="5" s="1"/>
  <c r="T105" i="5"/>
  <c r="V105" i="5" s="1"/>
  <c r="R105" i="5"/>
  <c r="S105" i="5" s="1"/>
  <c r="P105" i="5"/>
  <c r="J105" i="5"/>
  <c r="L105" i="5" s="1"/>
  <c r="T104" i="5"/>
  <c r="W104" i="5" s="1"/>
  <c r="R104" i="5"/>
  <c r="S104" i="5" s="1"/>
  <c r="P104" i="5"/>
  <c r="J104" i="5"/>
  <c r="L104" i="5" s="1"/>
  <c r="V101" i="5"/>
  <c r="U101" i="5"/>
  <c r="T101" i="5"/>
  <c r="W101" i="5" s="1"/>
  <c r="R101" i="5"/>
  <c r="S101" i="5" s="1"/>
  <c r="P101" i="5"/>
  <c r="K101" i="5"/>
  <c r="T100" i="5"/>
  <c r="V100" i="5" s="1"/>
  <c r="R100" i="5"/>
  <c r="S100" i="5" s="1"/>
  <c r="P100" i="5"/>
  <c r="J100" i="5"/>
  <c r="T99" i="5"/>
  <c r="V99" i="5" s="1"/>
  <c r="R99" i="5"/>
  <c r="S99" i="5" s="1"/>
  <c r="P99" i="5"/>
  <c r="J99" i="5"/>
  <c r="L99" i="5" s="1"/>
  <c r="T98" i="5"/>
  <c r="U98" i="5" s="1"/>
  <c r="S98" i="5"/>
  <c r="R98" i="5"/>
  <c r="P98" i="5"/>
  <c r="J98" i="5"/>
  <c r="K98" i="5" s="1"/>
  <c r="T97" i="5"/>
  <c r="V97" i="5" s="1"/>
  <c r="R97" i="5"/>
  <c r="S97" i="5" s="1"/>
  <c r="P97" i="5"/>
  <c r="J97" i="5"/>
  <c r="T96" i="5"/>
  <c r="V96" i="5" s="1"/>
  <c r="R96" i="5"/>
  <c r="S96" i="5" s="1"/>
  <c r="P96" i="5"/>
  <c r="L96" i="5"/>
  <c r="T95" i="5"/>
  <c r="W95" i="5" s="1"/>
  <c r="R95" i="5"/>
  <c r="S95" i="5" s="1"/>
  <c r="P95" i="5"/>
  <c r="J95" i="5"/>
  <c r="K95" i="5" s="1"/>
  <c r="T94" i="5"/>
  <c r="V94" i="5" s="1"/>
  <c r="R94" i="5"/>
  <c r="S94" i="5" s="1"/>
  <c r="Y94" i="5" s="1"/>
  <c r="P94" i="5"/>
  <c r="J94" i="5"/>
  <c r="T93" i="5"/>
  <c r="W93" i="5" s="1"/>
  <c r="R93" i="5"/>
  <c r="S93" i="5" s="1"/>
  <c r="P93" i="5"/>
  <c r="K93" i="5"/>
  <c r="J93" i="5"/>
  <c r="L93" i="5" s="1"/>
  <c r="T92" i="5"/>
  <c r="U92" i="5" s="1"/>
  <c r="R92" i="5"/>
  <c r="S92" i="5" s="1"/>
  <c r="P92" i="5"/>
  <c r="K92" i="5"/>
  <c r="W91" i="5"/>
  <c r="T91" i="5"/>
  <c r="V91" i="5" s="1"/>
  <c r="R91" i="5"/>
  <c r="S91" i="5" s="1"/>
  <c r="P91" i="5"/>
  <c r="J91" i="5"/>
  <c r="T90" i="5"/>
  <c r="W90" i="5" s="1"/>
  <c r="R90" i="5"/>
  <c r="S90" i="5" s="1"/>
  <c r="P90" i="5"/>
  <c r="J90" i="5"/>
  <c r="L90" i="5" s="1"/>
  <c r="W89" i="5"/>
  <c r="U89" i="5"/>
  <c r="T89" i="5"/>
  <c r="V89" i="5" s="1"/>
  <c r="R89" i="5"/>
  <c r="S89" i="5" s="1"/>
  <c r="P89" i="5"/>
  <c r="K89" i="5"/>
  <c r="T88" i="5"/>
  <c r="V88" i="5" s="1"/>
  <c r="R88" i="5"/>
  <c r="S88" i="5" s="1"/>
  <c r="P88" i="5"/>
  <c r="J88" i="5"/>
  <c r="U87" i="5"/>
  <c r="T87" i="5"/>
  <c r="W87" i="5" s="1"/>
  <c r="R87" i="5"/>
  <c r="S87" i="5" s="1"/>
  <c r="P87" i="5"/>
  <c r="K87" i="5"/>
  <c r="T86" i="5"/>
  <c r="U86" i="5" s="1"/>
  <c r="R86" i="5"/>
  <c r="S86" i="5" s="1"/>
  <c r="P86" i="5"/>
  <c r="J86" i="5"/>
  <c r="K86" i="5" s="1"/>
  <c r="T85" i="5"/>
  <c r="V85" i="5" s="1"/>
  <c r="R85" i="5"/>
  <c r="S85" i="5" s="1"/>
  <c r="P85" i="5"/>
  <c r="J85" i="5"/>
  <c r="T84" i="5"/>
  <c r="W84" i="5" s="1"/>
  <c r="R84" i="5"/>
  <c r="S84" i="5" s="1"/>
  <c r="P84" i="5"/>
  <c r="J84" i="5"/>
  <c r="K84" i="5" s="1"/>
  <c r="T83" i="5"/>
  <c r="U83" i="5" s="1"/>
  <c r="R83" i="5"/>
  <c r="S83" i="5" s="1"/>
  <c r="P83" i="5"/>
  <c r="K83" i="5"/>
  <c r="T82" i="5"/>
  <c r="V82" i="5" s="1"/>
  <c r="R82" i="5"/>
  <c r="S82" i="5" s="1"/>
  <c r="P82" i="5"/>
  <c r="J82" i="5"/>
  <c r="T81" i="5"/>
  <c r="W81" i="5" s="1"/>
  <c r="R81" i="5"/>
  <c r="S81" i="5" s="1"/>
  <c r="P81" i="5"/>
  <c r="J81" i="5"/>
  <c r="L81" i="5" s="1"/>
  <c r="T80" i="5"/>
  <c r="U80" i="5" s="1"/>
  <c r="R80" i="5"/>
  <c r="S80" i="5" s="1"/>
  <c r="P80" i="5"/>
  <c r="J80" i="5"/>
  <c r="K80" i="5" s="1"/>
  <c r="T79" i="5"/>
  <c r="V79" i="5" s="1"/>
  <c r="R79" i="5"/>
  <c r="S79" i="5" s="1"/>
  <c r="P79" i="5"/>
  <c r="J79" i="5"/>
  <c r="T78" i="5"/>
  <c r="W78" i="5" s="1"/>
  <c r="R78" i="5"/>
  <c r="S78" i="5" s="1"/>
  <c r="P78" i="5"/>
  <c r="J78" i="5"/>
  <c r="L78" i="5" s="1"/>
  <c r="T77" i="5"/>
  <c r="U77" i="5" s="1"/>
  <c r="R77" i="5"/>
  <c r="S77" i="5" s="1"/>
  <c r="P77" i="5"/>
  <c r="J77" i="5"/>
  <c r="K77" i="5" s="1"/>
  <c r="T76" i="5"/>
  <c r="V76" i="5" s="1"/>
  <c r="R76" i="5"/>
  <c r="S76" i="5" s="1"/>
  <c r="P76" i="5"/>
  <c r="T69" i="7" l="1"/>
  <c r="T83" i="7"/>
  <c r="T96" i="7"/>
  <c r="T67" i="7"/>
  <c r="T71" i="7"/>
  <c r="T74" i="7"/>
  <c r="T81" i="7"/>
  <c r="K73" i="7"/>
  <c r="K91" i="7"/>
  <c r="T93" i="7"/>
  <c r="T78" i="7"/>
  <c r="T79" i="7"/>
  <c r="K67" i="7"/>
  <c r="K85" i="7"/>
  <c r="T72" i="7"/>
  <c r="T73" i="7"/>
  <c r="T77" i="7"/>
  <c r="T82" i="7"/>
  <c r="T90" i="7"/>
  <c r="T91" i="7"/>
  <c r="T95" i="7"/>
  <c r="L70" i="7"/>
  <c r="L76" i="7"/>
  <c r="L82" i="7"/>
  <c r="L88" i="7"/>
  <c r="L94" i="7"/>
  <c r="K69" i="7"/>
  <c r="K75" i="7"/>
  <c r="K81" i="7"/>
  <c r="K87" i="7"/>
  <c r="K93" i="7"/>
  <c r="K68" i="7"/>
  <c r="K74" i="7"/>
  <c r="K80" i="7"/>
  <c r="K86" i="7"/>
  <c r="K92" i="7"/>
  <c r="K72" i="7"/>
  <c r="K78" i="7"/>
  <c r="K84" i="7"/>
  <c r="K90" i="7"/>
  <c r="K96" i="7"/>
  <c r="K71" i="7"/>
  <c r="K83" i="7"/>
  <c r="K89" i="7"/>
  <c r="K95" i="7"/>
  <c r="K66" i="7"/>
  <c r="K77" i="7"/>
  <c r="L84" i="5"/>
  <c r="U96" i="5"/>
  <c r="W99" i="5"/>
  <c r="L106" i="5"/>
  <c r="W100" i="5"/>
  <c r="Z100" i="5" s="1"/>
  <c r="V77" i="5"/>
  <c r="Y77" i="5" s="1"/>
  <c r="W96" i="5"/>
  <c r="K99" i="5"/>
  <c r="K81" i="5"/>
  <c r="W76" i="5"/>
  <c r="Z76" i="5" s="1"/>
  <c r="W77" i="5"/>
  <c r="Y101" i="5"/>
  <c r="K104" i="5"/>
  <c r="W88" i="5"/>
  <c r="Y100" i="5"/>
  <c r="Y105" i="5"/>
  <c r="K96" i="5"/>
  <c r="W97" i="5"/>
  <c r="Z97" i="5" s="1"/>
  <c r="L101" i="5"/>
  <c r="U107" i="5"/>
  <c r="W108" i="5"/>
  <c r="U109" i="5"/>
  <c r="X109" i="5" s="1"/>
  <c r="V80" i="5"/>
  <c r="Y80" i="5" s="1"/>
  <c r="W82" i="5"/>
  <c r="L92" i="5"/>
  <c r="V92" i="5"/>
  <c r="V98" i="5"/>
  <c r="Y98" i="5" s="1"/>
  <c r="V109" i="5"/>
  <c r="Y109" i="5" s="1"/>
  <c r="K78" i="5"/>
  <c r="L80" i="5"/>
  <c r="W80" i="5"/>
  <c r="U81" i="5"/>
  <c r="X81" i="5" s="1"/>
  <c r="V83" i="5"/>
  <c r="Y83" i="5" s="1"/>
  <c r="W85" i="5"/>
  <c r="Z85" i="5" s="1"/>
  <c r="V86" i="5"/>
  <c r="Y86" i="5" s="1"/>
  <c r="K90" i="5"/>
  <c r="W92" i="5"/>
  <c r="U93" i="5"/>
  <c r="W94" i="5"/>
  <c r="Z94" i="5" s="1"/>
  <c r="U95" i="5"/>
  <c r="X95" i="5" s="1"/>
  <c r="W98" i="5"/>
  <c r="Z98" i="5" s="1"/>
  <c r="K107" i="5"/>
  <c r="U110" i="5"/>
  <c r="W112" i="5"/>
  <c r="Z112" i="5" s="1"/>
  <c r="U113" i="5"/>
  <c r="X113" i="5" s="1"/>
  <c r="L83" i="5"/>
  <c r="W83" i="5"/>
  <c r="Z83" i="5" s="1"/>
  <c r="U84" i="5"/>
  <c r="W86" i="5"/>
  <c r="V95" i="5"/>
  <c r="Y95" i="5" s="1"/>
  <c r="U99" i="5"/>
  <c r="U104" i="5"/>
  <c r="X104" i="5" s="1"/>
  <c r="W105" i="5"/>
  <c r="Z105" i="5" s="1"/>
  <c r="V113" i="5"/>
  <c r="W79" i="5"/>
  <c r="Z79" i="5" s="1"/>
  <c r="L87" i="5"/>
  <c r="U90" i="5"/>
  <c r="X90" i="5" s="1"/>
  <c r="U78" i="5"/>
  <c r="X78" i="5" s="1"/>
  <c r="Y92" i="5"/>
  <c r="Y108" i="5"/>
  <c r="Z88" i="5"/>
  <c r="L109" i="5"/>
  <c r="L77" i="5"/>
  <c r="L89" i="5"/>
  <c r="L86" i="5"/>
  <c r="L95" i="5"/>
  <c r="L98" i="5"/>
  <c r="Z108" i="5"/>
  <c r="L113" i="5"/>
  <c r="Z107" i="5"/>
  <c r="X107" i="5"/>
  <c r="Y76" i="5"/>
  <c r="L82" i="5"/>
  <c r="K82" i="5"/>
  <c r="Y85" i="5"/>
  <c r="X89" i="5"/>
  <c r="Z89" i="5"/>
  <c r="X98" i="5"/>
  <c r="Z104" i="5"/>
  <c r="X77" i="5"/>
  <c r="Z77" i="5"/>
  <c r="Z84" i="5"/>
  <c r="X84" i="5"/>
  <c r="X86" i="5"/>
  <c r="Z86" i="5"/>
  <c r="L94" i="5"/>
  <c r="K94" i="5"/>
  <c r="X101" i="5"/>
  <c r="Z101" i="5"/>
  <c r="X106" i="5"/>
  <c r="Z106" i="5"/>
  <c r="Y106" i="5"/>
  <c r="L76" i="5"/>
  <c r="K76" i="5"/>
  <c r="Y79" i="5"/>
  <c r="L85" i="5"/>
  <c r="K85" i="5"/>
  <c r="L79" i="5"/>
  <c r="K79" i="5"/>
  <c r="Z82" i="5"/>
  <c r="Y82" i="5"/>
  <c r="L88" i="5"/>
  <c r="K88" i="5"/>
  <c r="L91" i="5"/>
  <c r="K91" i="5"/>
  <c r="L97" i="5"/>
  <c r="K97" i="5"/>
  <c r="Z110" i="5"/>
  <c r="X110" i="5"/>
  <c r="Z81" i="5"/>
  <c r="X83" i="5"/>
  <c r="L100" i="5"/>
  <c r="K100" i="5"/>
  <c r="Z91" i="5"/>
  <c r="Y91" i="5"/>
  <c r="Z93" i="5"/>
  <c r="Y93" i="5"/>
  <c r="X93" i="5"/>
  <c r="Z96" i="5"/>
  <c r="Y96" i="5"/>
  <c r="X96" i="5"/>
  <c r="Z78" i="5"/>
  <c r="Y78" i="5"/>
  <c r="X80" i="5"/>
  <c r="Z80" i="5"/>
  <c r="Z87" i="5"/>
  <c r="X87" i="5"/>
  <c r="Y88" i="5"/>
  <c r="Y89" i="5"/>
  <c r="Z90" i="5"/>
  <c r="X92" i="5"/>
  <c r="Z92" i="5"/>
  <c r="Z95" i="5"/>
  <c r="Y97" i="5"/>
  <c r="Z99" i="5"/>
  <c r="Y99" i="5"/>
  <c r="X99" i="5"/>
  <c r="Y113" i="5"/>
  <c r="V78" i="5"/>
  <c r="V81" i="5"/>
  <c r="Y81" i="5" s="1"/>
  <c r="V84" i="5"/>
  <c r="Y84" i="5" s="1"/>
  <c r="V87" i="5"/>
  <c r="Y87" i="5" s="1"/>
  <c r="V90" i="5"/>
  <c r="Y90" i="5" s="1"/>
  <c r="V93" i="5"/>
  <c r="V104" i="5"/>
  <c r="Y104" i="5" s="1"/>
  <c r="K105" i="5"/>
  <c r="V107" i="5"/>
  <c r="Y107" i="5" s="1"/>
  <c r="K108" i="5"/>
  <c r="Z109" i="5"/>
  <c r="V110" i="5"/>
  <c r="Y110" i="5" s="1"/>
  <c r="K112" i="5"/>
  <c r="Z113" i="5"/>
  <c r="U76" i="5"/>
  <c r="X76" i="5" s="1"/>
  <c r="U79" i="5"/>
  <c r="X79" i="5" s="1"/>
  <c r="U85" i="5"/>
  <c r="X85" i="5" s="1"/>
  <c r="U88" i="5"/>
  <c r="X88" i="5" s="1"/>
  <c r="U91" i="5"/>
  <c r="X91" i="5" s="1"/>
  <c r="U94" i="5"/>
  <c r="X94" i="5" s="1"/>
  <c r="U97" i="5"/>
  <c r="X97" i="5" s="1"/>
  <c r="U100" i="5"/>
  <c r="X100" i="5" s="1"/>
  <c r="U105" i="5"/>
  <c r="X105" i="5" s="1"/>
  <c r="U108" i="5"/>
  <c r="X108" i="5" s="1"/>
  <c r="U112" i="5"/>
  <c r="X112" i="5" s="1"/>
  <c r="U82" i="5"/>
  <c r="X82" i="5" s="1"/>
  <c r="S65" i="7" l="1"/>
  <c r="Q65" i="7"/>
  <c r="R65" i="7" s="1"/>
  <c r="P65" i="7"/>
  <c r="J65" i="7"/>
  <c r="K65" i="7" s="1"/>
  <c r="S64" i="7"/>
  <c r="Q64" i="7"/>
  <c r="R64" i="7" s="1"/>
  <c r="P64" i="7"/>
  <c r="J64" i="7"/>
  <c r="L64" i="7" s="1"/>
  <c r="T22" i="5"/>
  <c r="W22" i="5" s="1"/>
  <c r="R22" i="5"/>
  <c r="S22" i="5" s="1"/>
  <c r="P22" i="5"/>
  <c r="J22" i="5"/>
  <c r="L22" i="5" s="1"/>
  <c r="T21" i="5"/>
  <c r="V21" i="5" s="1"/>
  <c r="R21" i="5"/>
  <c r="S21" i="5" s="1"/>
  <c r="P21" i="5"/>
  <c r="J21" i="5"/>
  <c r="L21" i="5" s="1"/>
  <c r="S63" i="7"/>
  <c r="Q63" i="7"/>
  <c r="R63" i="7" s="1"/>
  <c r="P63" i="7"/>
  <c r="J63" i="7"/>
  <c r="K63" i="7" s="1"/>
  <c r="S62" i="7"/>
  <c r="Q62" i="7"/>
  <c r="R62" i="7" s="1"/>
  <c r="P62" i="7"/>
  <c r="J62" i="7"/>
  <c r="L62" i="7" s="1"/>
  <c r="S61" i="7"/>
  <c r="Q61" i="7"/>
  <c r="R61" i="7" s="1"/>
  <c r="P61" i="7"/>
  <c r="J61" i="7"/>
  <c r="K61" i="7" s="1"/>
  <c r="S60" i="7"/>
  <c r="Q60" i="7"/>
  <c r="R60" i="7" s="1"/>
  <c r="P60" i="7"/>
  <c r="J60" i="7"/>
  <c r="L60" i="7" s="1"/>
  <c r="S59" i="7"/>
  <c r="Q59" i="7"/>
  <c r="R59" i="7" s="1"/>
  <c r="T59" i="7" s="1"/>
  <c r="P59" i="7"/>
  <c r="L59" i="7"/>
  <c r="S58" i="7"/>
  <c r="Q58" i="7"/>
  <c r="R58" i="7" s="1"/>
  <c r="P58" i="7"/>
  <c r="J58" i="7"/>
  <c r="L58" i="7" s="1"/>
  <c r="S57" i="7"/>
  <c r="Q57" i="7"/>
  <c r="R57" i="7" s="1"/>
  <c r="P57" i="7"/>
  <c r="J57" i="7"/>
  <c r="K57" i="7" s="1"/>
  <c r="S56" i="7"/>
  <c r="Q56" i="7"/>
  <c r="R56" i="7" s="1"/>
  <c r="T56" i="7" s="1"/>
  <c r="P56" i="7"/>
  <c r="J56" i="7"/>
  <c r="L56" i="7" s="1"/>
  <c r="S55" i="7"/>
  <c r="Q55" i="7"/>
  <c r="R55" i="7" s="1"/>
  <c r="P55" i="7"/>
  <c r="J55" i="7"/>
  <c r="K55" i="7" s="1"/>
  <c r="S54" i="7"/>
  <c r="Q54" i="7"/>
  <c r="R54" i="7" s="1"/>
  <c r="P54" i="7"/>
  <c r="J54" i="7"/>
  <c r="L54" i="7" s="1"/>
  <c r="S53" i="7"/>
  <c r="Q53" i="7"/>
  <c r="R53" i="7" s="1"/>
  <c r="P53" i="7"/>
  <c r="J53" i="7"/>
  <c r="L53" i="7" s="1"/>
  <c r="S33" i="7"/>
  <c r="Q33" i="7"/>
  <c r="R33" i="7" s="1"/>
  <c r="P33" i="7"/>
  <c r="J33" i="7"/>
  <c r="L33" i="7" s="1"/>
  <c r="S32" i="7"/>
  <c r="Q32" i="7"/>
  <c r="R32" i="7" s="1"/>
  <c r="P32" i="7"/>
  <c r="J32" i="7"/>
  <c r="L32" i="7" s="1"/>
  <c r="S31" i="7"/>
  <c r="Q31" i="7"/>
  <c r="R31" i="7" s="1"/>
  <c r="P31" i="7"/>
  <c r="J31" i="7"/>
  <c r="L31" i="7" s="1"/>
  <c r="S30" i="7"/>
  <c r="Q30" i="7"/>
  <c r="R30" i="7" s="1"/>
  <c r="P30" i="7"/>
  <c r="J30" i="7"/>
  <c r="K30" i="7" s="1"/>
  <c r="S29" i="7"/>
  <c r="Q29" i="7"/>
  <c r="R29" i="7" s="1"/>
  <c r="P29" i="7"/>
  <c r="J29" i="7"/>
  <c r="L29" i="7" s="1"/>
  <c r="S28" i="7"/>
  <c r="Q28" i="7"/>
  <c r="R28" i="7" s="1"/>
  <c r="P28" i="7"/>
  <c r="J28" i="7"/>
  <c r="L28" i="7" s="1"/>
  <c r="S27" i="7"/>
  <c r="Q27" i="7"/>
  <c r="R27" i="7" s="1"/>
  <c r="P27" i="7"/>
  <c r="J27" i="7"/>
  <c r="L27" i="7" s="1"/>
  <c r="S26" i="7"/>
  <c r="Q26" i="7"/>
  <c r="R26" i="7" s="1"/>
  <c r="P26" i="7"/>
  <c r="J26" i="7"/>
  <c r="L26" i="7" s="1"/>
  <c r="S25" i="7"/>
  <c r="Q25" i="7"/>
  <c r="R25" i="7" s="1"/>
  <c r="T25" i="7" s="1"/>
  <c r="P25" i="7"/>
  <c r="J25" i="7"/>
  <c r="L25" i="7" s="1"/>
  <c r="S24" i="7"/>
  <c r="Q24" i="7"/>
  <c r="R24" i="7" s="1"/>
  <c r="P24" i="7"/>
  <c r="J24" i="7"/>
  <c r="K24" i="7" s="1"/>
  <c r="S23" i="7"/>
  <c r="Q23" i="7"/>
  <c r="R23" i="7" s="1"/>
  <c r="P23" i="7"/>
  <c r="J23" i="7"/>
  <c r="K23" i="7" s="1"/>
  <c r="S22" i="7"/>
  <c r="Q22" i="7"/>
  <c r="R22" i="7" s="1"/>
  <c r="P22" i="7"/>
  <c r="J22" i="7"/>
  <c r="L22" i="7" s="1"/>
  <c r="S21" i="7"/>
  <c r="Q21" i="7"/>
  <c r="R21" i="7" s="1"/>
  <c r="P21" i="7"/>
  <c r="J21" i="7"/>
  <c r="L21" i="7" s="1"/>
  <c r="S20" i="7"/>
  <c r="Q20" i="7"/>
  <c r="R20" i="7" s="1"/>
  <c r="P20" i="7"/>
  <c r="J20" i="7"/>
  <c r="L20" i="7" s="1"/>
  <c r="S19" i="7"/>
  <c r="Q19" i="7"/>
  <c r="R19" i="7" s="1"/>
  <c r="P19" i="7"/>
  <c r="J19" i="7"/>
  <c r="L19" i="7" s="1"/>
  <c r="S18" i="7"/>
  <c r="Q18" i="7"/>
  <c r="R18" i="7" s="1"/>
  <c r="P18" i="7"/>
  <c r="J18" i="7"/>
  <c r="K18" i="7" s="1"/>
  <c r="S41" i="7"/>
  <c r="Q41" i="7"/>
  <c r="R41" i="7" s="1"/>
  <c r="P41" i="7"/>
  <c r="J41" i="7"/>
  <c r="K41" i="7" s="1"/>
  <c r="S40" i="7"/>
  <c r="Q40" i="7"/>
  <c r="R40" i="7" s="1"/>
  <c r="P40" i="7"/>
  <c r="J40" i="7"/>
  <c r="L40" i="7" s="1"/>
  <c r="S39" i="7"/>
  <c r="Q39" i="7"/>
  <c r="R39" i="7" s="1"/>
  <c r="P39" i="7"/>
  <c r="J39" i="7"/>
  <c r="K39" i="7" s="1"/>
  <c r="S38" i="7"/>
  <c r="Q38" i="7"/>
  <c r="R38" i="7" s="1"/>
  <c r="P38" i="7"/>
  <c r="J38" i="7"/>
  <c r="L38" i="7" s="1"/>
  <c r="S37" i="7"/>
  <c r="Q37" i="7"/>
  <c r="R37" i="7" s="1"/>
  <c r="P37" i="7"/>
  <c r="J37" i="7"/>
  <c r="L37" i="7" s="1"/>
  <c r="S36" i="7"/>
  <c r="Q36" i="7"/>
  <c r="R36" i="7" s="1"/>
  <c r="P36" i="7"/>
  <c r="J36" i="7"/>
  <c r="K36" i="7" s="1"/>
  <c r="S35" i="7"/>
  <c r="Q35" i="7"/>
  <c r="R35" i="7" s="1"/>
  <c r="P35" i="7"/>
  <c r="J35" i="7"/>
  <c r="K35" i="7" s="1"/>
  <c r="S34" i="7"/>
  <c r="Q34" i="7"/>
  <c r="R34" i="7" s="1"/>
  <c r="T34" i="7" s="1"/>
  <c r="P34" i="7"/>
  <c r="J34" i="7"/>
  <c r="L34" i="7" s="1"/>
  <c r="S48" i="7"/>
  <c r="Q48" i="7"/>
  <c r="R48" i="7" s="1"/>
  <c r="P48" i="7"/>
  <c r="J48" i="7"/>
  <c r="K48" i="7" s="1"/>
  <c r="S47" i="7"/>
  <c r="Q47" i="7"/>
  <c r="R47" i="7" s="1"/>
  <c r="P47" i="7"/>
  <c r="J47" i="7"/>
  <c r="K47" i="7" s="1"/>
  <c r="S50" i="7"/>
  <c r="Q50" i="7"/>
  <c r="R50" i="7" s="1"/>
  <c r="P50" i="7"/>
  <c r="J50" i="7"/>
  <c r="K50" i="7" s="1"/>
  <c r="S49" i="7"/>
  <c r="Q49" i="7"/>
  <c r="R49" i="7" s="1"/>
  <c r="P49" i="7"/>
  <c r="J49" i="7"/>
  <c r="K49" i="7" s="1"/>
  <c r="S51" i="7"/>
  <c r="Q51" i="7"/>
  <c r="R51" i="7" s="1"/>
  <c r="P51" i="7"/>
  <c r="J51" i="7"/>
  <c r="K51" i="7" s="1"/>
  <c r="G49" i="6"/>
  <c r="H49" i="6" s="1"/>
  <c r="F49" i="6"/>
  <c r="G48" i="6"/>
  <c r="H48" i="6" s="1"/>
  <c r="F48" i="6"/>
  <c r="G47" i="6"/>
  <c r="H47" i="6" s="1"/>
  <c r="F47" i="6"/>
  <c r="G46" i="6"/>
  <c r="H46" i="6" s="1"/>
  <c r="F46" i="6"/>
  <c r="G45" i="6"/>
  <c r="H45" i="6" s="1"/>
  <c r="F45" i="6"/>
  <c r="G44" i="6"/>
  <c r="H44" i="6" s="1"/>
  <c r="F44" i="6"/>
  <c r="G43" i="6"/>
  <c r="H43" i="6" s="1"/>
  <c r="F43" i="6"/>
  <c r="G42" i="6"/>
  <c r="H42" i="6" s="1"/>
  <c r="F42" i="6"/>
  <c r="G41" i="6"/>
  <c r="H41" i="6" s="1"/>
  <c r="F41" i="6"/>
  <c r="G40" i="6"/>
  <c r="H40" i="6" s="1"/>
  <c r="F40" i="6"/>
  <c r="G39" i="6"/>
  <c r="H39" i="6" s="1"/>
  <c r="F39" i="6"/>
  <c r="G38" i="6"/>
  <c r="H38" i="6" s="1"/>
  <c r="F38" i="6"/>
  <c r="G37" i="6"/>
  <c r="H37" i="6" s="1"/>
  <c r="F37" i="6"/>
  <c r="G36" i="6"/>
  <c r="H36" i="6" s="1"/>
  <c r="F36" i="6"/>
  <c r="G35" i="6"/>
  <c r="H35" i="6" s="1"/>
  <c r="F35" i="6"/>
  <c r="G34" i="6"/>
  <c r="H34" i="6" s="1"/>
  <c r="F34" i="6"/>
  <c r="G33" i="6"/>
  <c r="H33" i="6" s="1"/>
  <c r="F33" i="6"/>
  <c r="G32" i="6"/>
  <c r="H32" i="6" s="1"/>
  <c r="F32" i="6"/>
  <c r="G31" i="6"/>
  <c r="H31" i="6" s="1"/>
  <c r="F31" i="6"/>
  <c r="G30" i="6"/>
  <c r="H30" i="6" s="1"/>
  <c r="F30" i="6"/>
  <c r="G29" i="6"/>
  <c r="H29" i="6" s="1"/>
  <c r="F29" i="6"/>
  <c r="G28" i="6"/>
  <c r="H28" i="6" s="1"/>
  <c r="F28" i="6"/>
  <c r="G27" i="6"/>
  <c r="H27" i="6" s="1"/>
  <c r="F27" i="6"/>
  <c r="G26" i="6"/>
  <c r="H26" i="6" s="1"/>
  <c r="F26" i="6"/>
  <c r="G25" i="6"/>
  <c r="H25" i="6" s="1"/>
  <c r="F25" i="6"/>
  <c r="G24" i="6"/>
  <c r="H24" i="6" s="1"/>
  <c r="F24" i="6"/>
  <c r="G23" i="6"/>
  <c r="H23" i="6" s="1"/>
  <c r="F23" i="6"/>
  <c r="G22" i="6"/>
  <c r="H22" i="6" s="1"/>
  <c r="F22" i="6"/>
  <c r="G21" i="6"/>
  <c r="H21" i="6" s="1"/>
  <c r="F21" i="6"/>
  <c r="G20" i="6"/>
  <c r="H20" i="6" s="1"/>
  <c r="F20" i="6"/>
  <c r="G19" i="6"/>
  <c r="H19" i="6" s="1"/>
  <c r="F19" i="6"/>
  <c r="G18" i="6"/>
  <c r="H18" i="6" s="1"/>
  <c r="F18" i="6"/>
  <c r="G65" i="6"/>
  <c r="H65" i="6" s="1"/>
  <c r="F65" i="6"/>
  <c r="G64" i="6"/>
  <c r="H64" i="6" s="1"/>
  <c r="F64" i="6"/>
  <c r="G63" i="6"/>
  <c r="H63" i="6" s="1"/>
  <c r="F63" i="6"/>
  <c r="G62" i="6"/>
  <c r="H62" i="6" s="1"/>
  <c r="F62" i="6"/>
  <c r="G61" i="6"/>
  <c r="H61" i="6" s="1"/>
  <c r="F61" i="6"/>
  <c r="G60" i="6"/>
  <c r="H60" i="6" s="1"/>
  <c r="F60" i="6"/>
  <c r="G59" i="6"/>
  <c r="H59" i="6" s="1"/>
  <c r="F59" i="6"/>
  <c r="G58" i="6"/>
  <c r="H58" i="6" s="1"/>
  <c r="F58" i="6"/>
  <c r="G57" i="6"/>
  <c r="H57" i="6" s="1"/>
  <c r="F57" i="6"/>
  <c r="G56" i="6"/>
  <c r="H56" i="6" s="1"/>
  <c r="F56" i="6"/>
  <c r="G55" i="6"/>
  <c r="H55" i="6" s="1"/>
  <c r="F55" i="6"/>
  <c r="G54" i="6"/>
  <c r="H54" i="6" s="1"/>
  <c r="F54" i="6"/>
  <c r="G53" i="6"/>
  <c r="H53" i="6" s="1"/>
  <c r="F53" i="6"/>
  <c r="G52" i="6"/>
  <c r="H52" i="6" s="1"/>
  <c r="F52" i="6"/>
  <c r="G51" i="6"/>
  <c r="H51" i="6" s="1"/>
  <c r="F51" i="6"/>
  <c r="G50" i="6"/>
  <c r="H50" i="6" s="1"/>
  <c r="F50" i="6"/>
  <c r="G73" i="6"/>
  <c r="H73" i="6" s="1"/>
  <c r="F73" i="6"/>
  <c r="G72" i="6"/>
  <c r="H72" i="6" s="1"/>
  <c r="F72" i="6"/>
  <c r="G71" i="6"/>
  <c r="H71" i="6" s="1"/>
  <c r="F71" i="6"/>
  <c r="G70" i="6"/>
  <c r="H70" i="6" s="1"/>
  <c r="F70" i="6"/>
  <c r="G69" i="6"/>
  <c r="H69" i="6" s="1"/>
  <c r="F69" i="6"/>
  <c r="G68" i="6"/>
  <c r="H68" i="6" s="1"/>
  <c r="F68" i="6"/>
  <c r="G67" i="6"/>
  <c r="H67" i="6" s="1"/>
  <c r="F67" i="6"/>
  <c r="G66" i="6"/>
  <c r="H66" i="6" s="1"/>
  <c r="F66" i="6"/>
  <c r="G75" i="6"/>
  <c r="H75" i="6" s="1"/>
  <c r="F75" i="6"/>
  <c r="G74" i="6"/>
  <c r="H74" i="6" s="1"/>
  <c r="F74" i="6"/>
  <c r="T75" i="5"/>
  <c r="V75" i="5" s="1"/>
  <c r="R75" i="5"/>
  <c r="S75" i="5" s="1"/>
  <c r="P75" i="5"/>
  <c r="J75" i="5"/>
  <c r="L75" i="5" s="1"/>
  <c r="T74" i="5"/>
  <c r="W74" i="5" s="1"/>
  <c r="R74" i="5"/>
  <c r="S74" i="5" s="1"/>
  <c r="P74" i="5"/>
  <c r="J74" i="5"/>
  <c r="K74" i="5" s="1"/>
  <c r="T73" i="5"/>
  <c r="V73" i="5" s="1"/>
  <c r="R73" i="5"/>
  <c r="S73" i="5" s="1"/>
  <c r="P73" i="5"/>
  <c r="J73" i="5"/>
  <c r="L73" i="5" s="1"/>
  <c r="T72" i="5"/>
  <c r="V72" i="5" s="1"/>
  <c r="R72" i="5"/>
  <c r="S72" i="5" s="1"/>
  <c r="P72" i="5"/>
  <c r="J72" i="5"/>
  <c r="L72" i="5" s="1"/>
  <c r="T71" i="5"/>
  <c r="W71" i="5" s="1"/>
  <c r="R71" i="5"/>
  <c r="S71" i="5" s="1"/>
  <c r="P71" i="5"/>
  <c r="J71" i="5"/>
  <c r="L71" i="5" s="1"/>
  <c r="T70" i="5"/>
  <c r="V70" i="5" s="1"/>
  <c r="R70" i="5"/>
  <c r="S70" i="5" s="1"/>
  <c r="P70" i="5"/>
  <c r="J70" i="5"/>
  <c r="L70" i="5" s="1"/>
  <c r="T69" i="5"/>
  <c r="V69" i="5" s="1"/>
  <c r="R69" i="5"/>
  <c r="S69" i="5" s="1"/>
  <c r="P69" i="5"/>
  <c r="J69" i="5"/>
  <c r="L69" i="5" s="1"/>
  <c r="T68" i="5"/>
  <c r="W68" i="5" s="1"/>
  <c r="R68" i="5"/>
  <c r="S68" i="5" s="1"/>
  <c r="P68" i="5"/>
  <c r="J68" i="5"/>
  <c r="L68" i="5" s="1"/>
  <c r="T67" i="5"/>
  <c r="V67" i="5" s="1"/>
  <c r="R67" i="5"/>
  <c r="S67" i="5" s="1"/>
  <c r="P67" i="5"/>
  <c r="J67" i="5"/>
  <c r="L67" i="5" s="1"/>
  <c r="T66" i="5"/>
  <c r="V66" i="5" s="1"/>
  <c r="R66" i="5"/>
  <c r="S66" i="5" s="1"/>
  <c r="P66" i="5"/>
  <c r="J66" i="5"/>
  <c r="L66" i="5" s="1"/>
  <c r="T65" i="5"/>
  <c r="W65" i="5" s="1"/>
  <c r="R65" i="5"/>
  <c r="S65" i="5" s="1"/>
  <c r="P65" i="5"/>
  <c r="J65" i="5"/>
  <c r="K65" i="5" s="1"/>
  <c r="T64" i="5"/>
  <c r="V64" i="5" s="1"/>
  <c r="R64" i="5"/>
  <c r="S64" i="5" s="1"/>
  <c r="P64" i="5"/>
  <c r="J64" i="5"/>
  <c r="L64" i="5" s="1"/>
  <c r="T62" i="5"/>
  <c r="W62" i="5" s="1"/>
  <c r="R62" i="5"/>
  <c r="S62" i="5" s="1"/>
  <c r="P62" i="5"/>
  <c r="J62" i="5"/>
  <c r="K62" i="5" s="1"/>
  <c r="T60" i="5"/>
  <c r="V60" i="5" s="1"/>
  <c r="R60" i="5"/>
  <c r="S60" i="5" s="1"/>
  <c r="P60" i="5"/>
  <c r="J60" i="5"/>
  <c r="L60" i="5" s="1"/>
  <c r="T59" i="5"/>
  <c r="W59" i="5" s="1"/>
  <c r="R59" i="5"/>
  <c r="S59" i="5" s="1"/>
  <c r="P59" i="5"/>
  <c r="J59" i="5"/>
  <c r="L59" i="5" s="1"/>
  <c r="T58" i="5"/>
  <c r="W58" i="5" s="1"/>
  <c r="R58" i="5"/>
  <c r="S58" i="5" s="1"/>
  <c r="P58" i="5"/>
  <c r="J58" i="5"/>
  <c r="K58" i="5" s="1"/>
  <c r="T57" i="5"/>
  <c r="V57" i="5" s="1"/>
  <c r="R57" i="5"/>
  <c r="S57" i="5" s="1"/>
  <c r="P57" i="5"/>
  <c r="J57" i="5"/>
  <c r="L57" i="5" s="1"/>
  <c r="T55" i="5"/>
  <c r="W55" i="5" s="1"/>
  <c r="R55" i="5"/>
  <c r="S55" i="5" s="1"/>
  <c r="P55" i="5"/>
  <c r="J55" i="5"/>
  <c r="L55" i="5" s="1"/>
  <c r="T54" i="5"/>
  <c r="W54" i="5" s="1"/>
  <c r="R54" i="5"/>
  <c r="S54" i="5" s="1"/>
  <c r="P54" i="5"/>
  <c r="J54" i="5"/>
  <c r="K54" i="5" s="1"/>
  <c r="T52" i="5"/>
  <c r="V52" i="5" s="1"/>
  <c r="R52" i="5"/>
  <c r="S52" i="5" s="1"/>
  <c r="P52" i="5"/>
  <c r="J52" i="5"/>
  <c r="L52" i="5" s="1"/>
  <c r="T51" i="5"/>
  <c r="W51" i="5" s="1"/>
  <c r="R51" i="5"/>
  <c r="S51" i="5" s="1"/>
  <c r="P51" i="5"/>
  <c r="J51" i="5"/>
  <c r="L51" i="5" s="1"/>
  <c r="T34" i="5"/>
  <c r="W34" i="5" s="1"/>
  <c r="R34" i="5"/>
  <c r="S34" i="5" s="1"/>
  <c r="P34" i="5"/>
  <c r="J34" i="5"/>
  <c r="L34" i="5" s="1"/>
  <c r="T33" i="5"/>
  <c r="W33" i="5" s="1"/>
  <c r="R33" i="5"/>
  <c r="S33" i="5" s="1"/>
  <c r="P33" i="5"/>
  <c r="J33" i="5"/>
  <c r="K33" i="5" s="1"/>
  <c r="T32" i="5"/>
  <c r="W32" i="5" s="1"/>
  <c r="R32" i="5"/>
  <c r="S32" i="5" s="1"/>
  <c r="P32" i="5"/>
  <c r="J32" i="5"/>
  <c r="L32" i="5" s="1"/>
  <c r="T31" i="5"/>
  <c r="W31" i="5" s="1"/>
  <c r="R31" i="5"/>
  <c r="S31" i="5" s="1"/>
  <c r="P31" i="5"/>
  <c r="J31" i="5"/>
  <c r="L31" i="5" s="1"/>
  <c r="T30" i="5"/>
  <c r="W30" i="5" s="1"/>
  <c r="R30" i="5"/>
  <c r="S30" i="5" s="1"/>
  <c r="P30" i="5"/>
  <c r="J30" i="5"/>
  <c r="K30" i="5" s="1"/>
  <c r="T29" i="5"/>
  <c r="V29" i="5" s="1"/>
  <c r="R29" i="5"/>
  <c r="S29" i="5" s="1"/>
  <c r="P29" i="5"/>
  <c r="J29" i="5"/>
  <c r="L29" i="5" s="1"/>
  <c r="T28" i="5"/>
  <c r="W28" i="5" s="1"/>
  <c r="R28" i="5"/>
  <c r="S28" i="5" s="1"/>
  <c r="P28" i="5"/>
  <c r="J28" i="5"/>
  <c r="L28" i="5" s="1"/>
  <c r="T27" i="5"/>
  <c r="W27" i="5" s="1"/>
  <c r="R27" i="5"/>
  <c r="S27" i="5" s="1"/>
  <c r="P27" i="5"/>
  <c r="J27" i="5"/>
  <c r="K27" i="5" s="1"/>
  <c r="T26" i="5"/>
  <c r="V26" i="5" s="1"/>
  <c r="R26" i="5"/>
  <c r="S26" i="5" s="1"/>
  <c r="P26" i="5"/>
  <c r="J26" i="5"/>
  <c r="L26" i="5" s="1"/>
  <c r="T25" i="5"/>
  <c r="W25" i="5" s="1"/>
  <c r="R25" i="5"/>
  <c r="S25" i="5" s="1"/>
  <c r="P25" i="5"/>
  <c r="J25" i="5"/>
  <c r="L25" i="5" s="1"/>
  <c r="T24" i="5"/>
  <c r="W24" i="5" s="1"/>
  <c r="R24" i="5"/>
  <c r="S24" i="5" s="1"/>
  <c r="P24" i="5"/>
  <c r="J24" i="5"/>
  <c r="K24" i="5" s="1"/>
  <c r="T23" i="5"/>
  <c r="V23" i="5" s="1"/>
  <c r="R23" i="5"/>
  <c r="S23" i="5" s="1"/>
  <c r="P23" i="5"/>
  <c r="J23" i="5"/>
  <c r="L23" i="5" s="1"/>
  <c r="T20" i="5"/>
  <c r="W20" i="5" s="1"/>
  <c r="R20" i="5"/>
  <c r="S20" i="5" s="1"/>
  <c r="P20" i="5"/>
  <c r="J20" i="5"/>
  <c r="L20" i="5" s="1"/>
  <c r="T19" i="5"/>
  <c r="W19" i="5" s="1"/>
  <c r="R19" i="5"/>
  <c r="S19" i="5" s="1"/>
  <c r="P19" i="5"/>
  <c r="J19" i="5"/>
  <c r="L19" i="5" s="1"/>
  <c r="T41" i="5"/>
  <c r="W41" i="5" s="1"/>
  <c r="R41" i="5"/>
  <c r="S41" i="5" s="1"/>
  <c r="P41" i="5"/>
  <c r="J41" i="5"/>
  <c r="L41" i="5" s="1"/>
  <c r="T40" i="5"/>
  <c r="W40" i="5" s="1"/>
  <c r="R40" i="5"/>
  <c r="S40" i="5" s="1"/>
  <c r="P40" i="5"/>
  <c r="J40" i="5"/>
  <c r="K40" i="5" s="1"/>
  <c r="T39" i="5"/>
  <c r="V39" i="5" s="1"/>
  <c r="R39" i="5"/>
  <c r="S39" i="5" s="1"/>
  <c r="P39" i="5"/>
  <c r="J39" i="5"/>
  <c r="L39" i="5" s="1"/>
  <c r="T38" i="5"/>
  <c r="W38" i="5" s="1"/>
  <c r="R38" i="5"/>
  <c r="S38" i="5" s="1"/>
  <c r="P38" i="5"/>
  <c r="J38" i="5"/>
  <c r="L38" i="5" s="1"/>
  <c r="T37" i="5"/>
  <c r="W37" i="5" s="1"/>
  <c r="R37" i="5"/>
  <c r="S37" i="5" s="1"/>
  <c r="P37" i="5"/>
  <c r="J37" i="5"/>
  <c r="K37" i="5" s="1"/>
  <c r="T36" i="5"/>
  <c r="V36" i="5" s="1"/>
  <c r="R36" i="5"/>
  <c r="S36" i="5" s="1"/>
  <c r="P36" i="5"/>
  <c r="J36" i="5"/>
  <c r="L36" i="5" s="1"/>
  <c r="T35" i="5"/>
  <c r="W35" i="5" s="1"/>
  <c r="R35" i="5"/>
  <c r="S35" i="5" s="1"/>
  <c r="P35" i="5"/>
  <c r="J35" i="5"/>
  <c r="K35" i="5" s="1"/>
  <c r="T55" i="7" l="1"/>
  <c r="T61" i="7"/>
  <c r="T65" i="7"/>
  <c r="U22" i="5"/>
  <c r="U21" i="5"/>
  <c r="T47" i="7"/>
  <c r="T35" i="7"/>
  <c r="T38" i="7"/>
  <c r="T29" i="7"/>
  <c r="T32" i="7"/>
  <c r="T57" i="7"/>
  <c r="T60" i="7"/>
  <c r="T63" i="7"/>
  <c r="T64" i="7"/>
  <c r="K64" i="7"/>
  <c r="L65" i="7"/>
  <c r="K26" i="7"/>
  <c r="T27" i="7"/>
  <c r="T30" i="7"/>
  <c r="T33" i="7"/>
  <c r="T28" i="7"/>
  <c r="T53" i="7"/>
  <c r="K29" i="7"/>
  <c r="L30" i="7"/>
  <c r="L57" i="7"/>
  <c r="T62" i="7"/>
  <c r="T26" i="7"/>
  <c r="T31" i="7"/>
  <c r="T54" i="7"/>
  <c r="T58" i="7"/>
  <c r="T36" i="7"/>
  <c r="T39" i="7"/>
  <c r="T18" i="7"/>
  <c r="T21" i="7"/>
  <c r="T24" i="7"/>
  <c r="K56" i="7"/>
  <c r="K22" i="5"/>
  <c r="Z22" i="5"/>
  <c r="X22" i="5"/>
  <c r="W21" i="5"/>
  <c r="Z21" i="5" s="1"/>
  <c r="V22" i="5"/>
  <c r="Y22" i="5" s="1"/>
  <c r="Y21" i="5"/>
  <c r="X21" i="5"/>
  <c r="K21" i="5"/>
  <c r="K62" i="7"/>
  <c r="L63" i="7"/>
  <c r="K53" i="7"/>
  <c r="K59" i="7"/>
  <c r="L23" i="7"/>
  <c r="L35" i="7"/>
  <c r="K20" i="7"/>
  <c r="T22" i="7"/>
  <c r="T23" i="7"/>
  <c r="K54" i="7"/>
  <c r="L55" i="7"/>
  <c r="K60" i="7"/>
  <c r="L61" i="7"/>
  <c r="L36" i="7"/>
  <c r="L47" i="7"/>
  <c r="L18" i="7"/>
  <c r="K32" i="7"/>
  <c r="K58" i="7"/>
  <c r="T48" i="7"/>
  <c r="L41" i="7"/>
  <c r="T19" i="7"/>
  <c r="T20" i="7"/>
  <c r="L24" i="7"/>
  <c r="L49" i="7"/>
  <c r="L39" i="7"/>
  <c r="K22" i="7"/>
  <c r="K28" i="7"/>
  <c r="K38" i="7"/>
  <c r="T40" i="7"/>
  <c r="T41" i="7"/>
  <c r="K21" i="7"/>
  <c r="K27" i="7"/>
  <c r="K33" i="7"/>
  <c r="T51" i="7"/>
  <c r="K19" i="7"/>
  <c r="K25" i="7"/>
  <c r="K31" i="7"/>
  <c r="T37" i="7"/>
  <c r="K37" i="7"/>
  <c r="T50" i="7"/>
  <c r="K34" i="7"/>
  <c r="K40" i="7"/>
  <c r="L48" i="7"/>
  <c r="T49" i="7"/>
  <c r="L51" i="7"/>
  <c r="L50" i="7"/>
  <c r="Z65" i="5"/>
  <c r="U71" i="5"/>
  <c r="X71" i="5" s="1"/>
  <c r="U65" i="5"/>
  <c r="X65" i="5" s="1"/>
  <c r="Z58" i="5"/>
  <c r="W66" i="5"/>
  <c r="Z66" i="5" s="1"/>
  <c r="W67" i="5"/>
  <c r="Z67" i="5" s="1"/>
  <c r="Y70" i="5"/>
  <c r="U72" i="5"/>
  <c r="X72" i="5" s="1"/>
  <c r="V58" i="5"/>
  <c r="Y58" i="5" s="1"/>
  <c r="W64" i="5"/>
  <c r="Z64" i="5" s="1"/>
  <c r="W70" i="5"/>
  <c r="Z70" i="5" s="1"/>
  <c r="U25" i="5"/>
  <c r="X25" i="5" s="1"/>
  <c r="V32" i="5"/>
  <c r="Y32" i="5" s="1"/>
  <c r="V28" i="5"/>
  <c r="Y28" i="5" s="1"/>
  <c r="L54" i="5"/>
  <c r="U62" i="5"/>
  <c r="X62" i="5" s="1"/>
  <c r="V31" i="5"/>
  <c r="Y31" i="5" s="1"/>
  <c r="U51" i="5"/>
  <c r="X51" i="5" s="1"/>
  <c r="W52" i="5"/>
  <c r="Z52" i="5" s="1"/>
  <c r="V54" i="5"/>
  <c r="Y54" i="5" s="1"/>
  <c r="K75" i="5"/>
  <c r="Z62" i="5"/>
  <c r="V37" i="5"/>
  <c r="Y37" i="5" s="1"/>
  <c r="Z74" i="5"/>
  <c r="K68" i="5"/>
  <c r="U68" i="5"/>
  <c r="X68" i="5" s="1"/>
  <c r="Z31" i="5"/>
  <c r="Z54" i="5"/>
  <c r="V68" i="5"/>
  <c r="Y68" i="5" s="1"/>
  <c r="V74" i="5"/>
  <c r="Y74" i="5" s="1"/>
  <c r="U75" i="5"/>
  <c r="X75" i="5" s="1"/>
  <c r="U38" i="5"/>
  <c r="X38" i="5" s="1"/>
  <c r="W39" i="5"/>
  <c r="Z39" i="5" s="1"/>
  <c r="W26" i="5"/>
  <c r="Z26" i="5" s="1"/>
  <c r="K66" i="5"/>
  <c r="W75" i="5"/>
  <c r="Z75" i="5" s="1"/>
  <c r="V38" i="5"/>
  <c r="Y38" i="5" s="1"/>
  <c r="W36" i="5"/>
  <c r="Z36" i="5" s="1"/>
  <c r="U31" i="5"/>
  <c r="X31" i="5" s="1"/>
  <c r="U32" i="5"/>
  <c r="X32" i="5" s="1"/>
  <c r="U34" i="5"/>
  <c r="X34" i="5" s="1"/>
  <c r="U54" i="5"/>
  <c r="X54" i="5" s="1"/>
  <c r="U55" i="5"/>
  <c r="X55" i="5" s="1"/>
  <c r="W57" i="5"/>
  <c r="Z57" i="5" s="1"/>
  <c r="U58" i="5"/>
  <c r="X58" i="5" s="1"/>
  <c r="U59" i="5"/>
  <c r="X59" i="5" s="1"/>
  <c r="W60" i="5"/>
  <c r="Z60" i="5" s="1"/>
  <c r="U69" i="5"/>
  <c r="X69" i="5" s="1"/>
  <c r="W69" i="5"/>
  <c r="Z69" i="5" s="1"/>
  <c r="L24" i="5"/>
  <c r="U28" i="5"/>
  <c r="X28" i="5" s="1"/>
  <c r="W29" i="5"/>
  <c r="Z29" i="5" s="1"/>
  <c r="L62" i="5"/>
  <c r="V62" i="5"/>
  <c r="Y62" i="5" s="1"/>
  <c r="V65" i="5"/>
  <c r="Y65" i="5" s="1"/>
  <c r="U66" i="5"/>
  <c r="X66" i="5" s="1"/>
  <c r="K69" i="5"/>
  <c r="V71" i="5"/>
  <c r="Y71" i="5" s="1"/>
  <c r="W72" i="5"/>
  <c r="Z72" i="5" s="1"/>
  <c r="W73" i="5"/>
  <c r="Z73" i="5" s="1"/>
  <c r="U74" i="5"/>
  <c r="X74" i="5" s="1"/>
  <c r="L58" i="5"/>
  <c r="L65" i="5"/>
  <c r="K71" i="5"/>
  <c r="L74" i="5"/>
  <c r="K59" i="5"/>
  <c r="K72" i="5"/>
  <c r="K55" i="5"/>
  <c r="L35" i="5"/>
  <c r="L33" i="5"/>
  <c r="K51" i="5"/>
  <c r="L37" i="5"/>
  <c r="L27" i="5"/>
  <c r="K19" i="5"/>
  <c r="Z55" i="5"/>
  <c r="Y57" i="5"/>
  <c r="Y64" i="5"/>
  <c r="Z68" i="5"/>
  <c r="Y73" i="5"/>
  <c r="Y72" i="5"/>
  <c r="Y69" i="5"/>
  <c r="Z51" i="5"/>
  <c r="Y52" i="5"/>
  <c r="Z59" i="5"/>
  <c r="Y60" i="5"/>
  <c r="Y66" i="5"/>
  <c r="Y75" i="5"/>
  <c r="Y67" i="5"/>
  <c r="Z71" i="5"/>
  <c r="U52" i="5"/>
  <c r="X52" i="5" s="1"/>
  <c r="U57" i="5"/>
  <c r="X57" i="5" s="1"/>
  <c r="U60" i="5"/>
  <c r="X60" i="5" s="1"/>
  <c r="U64" i="5"/>
  <c r="X64" i="5" s="1"/>
  <c r="U67" i="5"/>
  <c r="X67" i="5" s="1"/>
  <c r="U70" i="5"/>
  <c r="X70" i="5" s="1"/>
  <c r="U73" i="5"/>
  <c r="X73" i="5" s="1"/>
  <c r="V35" i="5"/>
  <c r="Y35" i="5" s="1"/>
  <c r="U20" i="5"/>
  <c r="X20" i="5" s="1"/>
  <c r="W23" i="5"/>
  <c r="Z23" i="5" s="1"/>
  <c r="V25" i="5"/>
  <c r="Y25" i="5" s="1"/>
  <c r="L30" i="5"/>
  <c r="V34" i="5"/>
  <c r="Y34" i="5" s="1"/>
  <c r="V51" i="5"/>
  <c r="Y51" i="5" s="1"/>
  <c r="K52" i="5"/>
  <c r="V55" i="5"/>
  <c r="Y55" i="5" s="1"/>
  <c r="K57" i="5"/>
  <c r="V59" i="5"/>
  <c r="Y59" i="5" s="1"/>
  <c r="K60" i="5"/>
  <c r="K64" i="5"/>
  <c r="K67" i="5"/>
  <c r="K70" i="5"/>
  <c r="K73" i="5"/>
  <c r="V20" i="5"/>
  <c r="Y20" i="5" s="1"/>
  <c r="Z32" i="5"/>
  <c r="Z28" i="5"/>
  <c r="Y29" i="5"/>
  <c r="Z25" i="5"/>
  <c r="Y26" i="5"/>
  <c r="Z34" i="5"/>
  <c r="Y23" i="5"/>
  <c r="Z20" i="5"/>
  <c r="K38" i="5"/>
  <c r="V40" i="5"/>
  <c r="Y40" i="5" s="1"/>
  <c r="Z19" i="5"/>
  <c r="K23" i="5"/>
  <c r="Z24" i="5"/>
  <c r="K26" i="5"/>
  <c r="Z27" i="5"/>
  <c r="K29" i="5"/>
  <c r="Z30" i="5"/>
  <c r="K32" i="5"/>
  <c r="Z33" i="5"/>
  <c r="L40" i="5"/>
  <c r="U41" i="5"/>
  <c r="X41" i="5" s="1"/>
  <c r="U19" i="5"/>
  <c r="X19" i="5" s="1"/>
  <c r="U24" i="5"/>
  <c r="X24" i="5" s="1"/>
  <c r="U27" i="5"/>
  <c r="X27" i="5" s="1"/>
  <c r="U30" i="5"/>
  <c r="X30" i="5" s="1"/>
  <c r="U33" i="5"/>
  <c r="X33" i="5" s="1"/>
  <c r="K41" i="5"/>
  <c r="V41" i="5"/>
  <c r="Y41" i="5" s="1"/>
  <c r="V19" i="5"/>
  <c r="Y19" i="5" s="1"/>
  <c r="K20" i="5"/>
  <c r="V24" i="5"/>
  <c r="Y24" i="5" s="1"/>
  <c r="K25" i="5"/>
  <c r="V27" i="5"/>
  <c r="Y27" i="5" s="1"/>
  <c r="K28" i="5"/>
  <c r="V30" i="5"/>
  <c r="Y30" i="5" s="1"/>
  <c r="K31" i="5"/>
  <c r="V33" i="5"/>
  <c r="Y33" i="5" s="1"/>
  <c r="K34" i="5"/>
  <c r="U35" i="5"/>
  <c r="X35" i="5" s="1"/>
  <c r="U23" i="5"/>
  <c r="X23" i="5" s="1"/>
  <c r="U26" i="5"/>
  <c r="X26" i="5" s="1"/>
  <c r="U29" i="5"/>
  <c r="X29" i="5" s="1"/>
  <c r="Z41" i="5"/>
  <c r="Z38" i="5"/>
  <c r="Y39" i="5"/>
  <c r="Z35" i="5"/>
  <c r="Y36" i="5"/>
  <c r="K36" i="5"/>
  <c r="Z37" i="5"/>
  <c r="K39" i="5"/>
  <c r="Z40" i="5"/>
  <c r="U37" i="5"/>
  <c r="X37" i="5" s="1"/>
  <c r="U40" i="5"/>
  <c r="X40" i="5" s="1"/>
  <c r="U36" i="5"/>
  <c r="X36" i="5" s="1"/>
  <c r="U39" i="5"/>
  <c r="X39" i="5" s="1"/>
  <c r="T48" i="5"/>
  <c r="W48" i="5" s="1"/>
  <c r="R48" i="5"/>
  <c r="S48" i="5" s="1"/>
  <c r="P48" i="5"/>
  <c r="J48" i="5"/>
  <c r="L48" i="5" s="1"/>
  <c r="T47" i="5"/>
  <c r="W47" i="5" s="1"/>
  <c r="R47" i="5"/>
  <c r="S47" i="5" s="1"/>
  <c r="P47" i="5"/>
  <c r="J47" i="5"/>
  <c r="L47" i="5" s="1"/>
  <c r="T43" i="5"/>
  <c r="W43" i="5" s="1"/>
  <c r="R43" i="5"/>
  <c r="S43" i="5" s="1"/>
  <c r="P43" i="5"/>
  <c r="J43" i="5"/>
  <c r="L43" i="5" s="1"/>
  <c r="T42" i="5"/>
  <c r="W42" i="5" s="1"/>
  <c r="R42" i="5"/>
  <c r="S42" i="5" s="1"/>
  <c r="P42" i="5"/>
  <c r="J42" i="5"/>
  <c r="L42" i="5" s="1"/>
  <c r="T46" i="5"/>
  <c r="W46" i="5" s="1"/>
  <c r="R46" i="5"/>
  <c r="S46" i="5" s="1"/>
  <c r="P46" i="5"/>
  <c r="J46" i="5"/>
  <c r="K46" i="5" s="1"/>
  <c r="T49" i="5"/>
  <c r="W49" i="5" s="1"/>
  <c r="R49" i="5"/>
  <c r="S49" i="5" s="1"/>
  <c r="P49" i="5"/>
  <c r="J49" i="5"/>
  <c r="L49" i="5" s="1"/>
  <c r="V46" i="5" l="1"/>
  <c r="Y46" i="5" s="1"/>
  <c r="V47" i="5"/>
  <c r="Y47" i="5" s="1"/>
  <c r="U46" i="5"/>
  <c r="X46" i="5" s="1"/>
  <c r="E21" i="13"/>
  <c r="D21" i="13" s="1"/>
  <c r="L46" i="5"/>
  <c r="K48" i="5"/>
  <c r="Z48" i="5"/>
  <c r="U48" i="5"/>
  <c r="X48" i="5" s="1"/>
  <c r="V48" i="5"/>
  <c r="Y48" i="5" s="1"/>
  <c r="Z47" i="5"/>
  <c r="K47" i="5"/>
  <c r="U47" i="5"/>
  <c r="X47" i="5" s="1"/>
  <c r="K43" i="5"/>
  <c r="K42" i="5"/>
  <c r="Z42" i="5"/>
  <c r="Z43" i="5"/>
  <c r="U42" i="5"/>
  <c r="X42" i="5" s="1"/>
  <c r="U43" i="5"/>
  <c r="X43" i="5" s="1"/>
  <c r="V42" i="5"/>
  <c r="Y42" i="5" s="1"/>
  <c r="V43" i="5"/>
  <c r="Y43" i="5" s="1"/>
  <c r="Z46" i="5"/>
  <c r="Z49" i="5"/>
  <c r="K49" i="5"/>
  <c r="U49" i="5"/>
  <c r="X49" i="5" s="1"/>
  <c r="V49" i="5"/>
  <c r="Y49" i="5" s="1"/>
  <c r="D12" i="9"/>
  <c r="D11" i="9"/>
  <c r="D10" i="9"/>
  <c r="D9" i="9"/>
  <c r="D8" i="9"/>
  <c r="D12" i="6"/>
  <c r="D11" i="6"/>
  <c r="D10" i="6"/>
  <c r="D8" i="6"/>
  <c r="A2" i="19" l="1"/>
  <c r="A1" i="19"/>
  <c r="S52" i="7" l="1"/>
  <c r="Q52" i="7"/>
  <c r="R52" i="7" s="1"/>
  <c r="Z116" i="5"/>
  <c r="Y116" i="5"/>
  <c r="X116" i="5"/>
  <c r="S116" i="5"/>
  <c r="T50" i="5"/>
  <c r="U50" i="5" s="1"/>
  <c r="R50" i="5"/>
  <c r="S50" i="5" s="1"/>
  <c r="T18" i="5"/>
  <c r="U18" i="5" s="1"/>
  <c r="R18" i="5"/>
  <c r="S18" i="5" s="1"/>
  <c r="T52" i="7" l="1"/>
  <c r="R97" i="7"/>
  <c r="F8" i="20" s="1"/>
  <c r="H115" i="6"/>
  <c r="F7" i="20" s="1"/>
  <c r="W50" i="5"/>
  <c r="Z50" i="5" s="1"/>
  <c r="V18" i="5"/>
  <c r="Y18" i="5" s="1"/>
  <c r="S115" i="5"/>
  <c r="F6" i="20" s="1"/>
  <c r="W18" i="5"/>
  <c r="Z18" i="5" s="1"/>
  <c r="V50" i="5"/>
  <c r="Y50" i="5" s="1"/>
  <c r="X18" i="5"/>
  <c r="X50" i="5"/>
  <c r="F20" i="20"/>
  <c r="I14" i="20"/>
  <c r="F9" i="20"/>
  <c r="T97" i="7" l="1"/>
  <c r="Z115" i="5"/>
  <c r="F18" i="20" s="1"/>
  <c r="Y115" i="5"/>
  <c r="F17" i="20" s="1"/>
  <c r="X115" i="5"/>
  <c r="F16" i="20" s="1"/>
  <c r="P52" i="7"/>
  <c r="J52" i="7"/>
  <c r="K52" i="7" s="1"/>
  <c r="P50" i="5"/>
  <c r="J50" i="5"/>
  <c r="L50" i="5" s="1"/>
  <c r="P18" i="5"/>
  <c r="J18" i="5"/>
  <c r="L18" i="5" s="1"/>
  <c r="F19" i="20" l="1"/>
  <c r="F21" i="20" s="1"/>
  <c r="D17" i="9"/>
  <c r="L52" i="7"/>
  <c r="K50" i="5"/>
  <c r="K18" i="5"/>
  <c r="A4" i="23" l="1"/>
  <c r="F4" i="23"/>
  <c r="K4" i="23"/>
  <c r="A6" i="23"/>
  <c r="B6" i="23" s="1"/>
  <c r="F6" i="23"/>
  <c r="G6" i="23" s="1"/>
  <c r="K6" i="23"/>
  <c r="L6" i="23" s="1"/>
  <c r="A7" i="23"/>
  <c r="B7" i="23" s="1"/>
  <c r="D7" i="23" s="1"/>
  <c r="F7" i="23"/>
  <c r="G7" i="23" s="1"/>
  <c r="I7" i="23" s="1"/>
  <c r="K7" i="23"/>
  <c r="L7" i="23" s="1"/>
  <c r="N7" i="23" s="1"/>
  <c r="A8" i="23"/>
  <c r="B8" i="23" s="1"/>
  <c r="D8" i="23" s="1"/>
  <c r="F8" i="23"/>
  <c r="G8" i="23" s="1"/>
  <c r="I8" i="23" s="1"/>
  <c r="K8" i="23"/>
  <c r="L8" i="23" s="1"/>
  <c r="N8" i="23" s="1"/>
  <c r="A9" i="23"/>
  <c r="B9" i="23" s="1"/>
  <c r="D9" i="23" s="1"/>
  <c r="F9" i="23"/>
  <c r="G9" i="23" s="1"/>
  <c r="I9" i="23" s="1"/>
  <c r="K9" i="23"/>
  <c r="L9" i="23" s="1"/>
  <c r="N9" i="23" s="1"/>
  <c r="A10" i="23"/>
  <c r="B10" i="23" s="1"/>
  <c r="D10" i="23" s="1"/>
  <c r="F10" i="23"/>
  <c r="G10" i="23" s="1"/>
  <c r="I10" i="23" s="1"/>
  <c r="K10" i="23"/>
  <c r="L10" i="23" s="1"/>
  <c r="N10" i="23" s="1"/>
  <c r="A11" i="23"/>
  <c r="B11" i="23" s="1"/>
  <c r="D11" i="23" s="1"/>
  <c r="F11" i="23"/>
  <c r="G11" i="23" s="1"/>
  <c r="I11" i="23" s="1"/>
  <c r="K11" i="23"/>
  <c r="L11" i="23" s="1"/>
  <c r="N11" i="23" s="1"/>
  <c r="A125" i="23"/>
  <c r="A127" i="23"/>
  <c r="B127" i="23" s="1"/>
  <c r="A128" i="23"/>
  <c r="B128" i="23" s="1"/>
  <c r="D128" i="23" s="1"/>
  <c r="A129" i="23"/>
  <c r="B129" i="23" s="1"/>
  <c r="D129" i="23" s="1"/>
  <c r="A130" i="23"/>
  <c r="B130" i="23" s="1"/>
  <c r="D130" i="23" s="1"/>
  <c r="A131" i="23"/>
  <c r="B131" i="23" s="1"/>
  <c r="D131" i="23" s="1"/>
  <c r="A132" i="23"/>
  <c r="B132" i="23" s="1"/>
  <c r="D132" i="23" s="1"/>
  <c r="H3" i="21"/>
  <c r="H4" i="21"/>
  <c r="H6" i="21"/>
  <c r="B14" i="21"/>
  <c r="B15" i="21"/>
  <c r="E15" i="21"/>
  <c r="G15" i="21"/>
  <c r="E16" i="21"/>
  <c r="K29" i="21"/>
  <c r="Z1" i="19"/>
  <c r="E51" i="19" s="1"/>
  <c r="Z2" i="19"/>
  <c r="C49" i="19" s="1"/>
  <c r="B6" i="19"/>
  <c r="AG6" i="19" s="1"/>
  <c r="A9" i="19"/>
  <c r="A10" i="19"/>
  <c r="A11" i="19"/>
  <c r="A12" i="19"/>
  <c r="A13" i="19"/>
  <c r="H25" i="19"/>
  <c r="A48" i="19" s="1"/>
  <c r="F43" i="19"/>
  <c r="A64"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27" i="11" s="1"/>
  <c r="B31" i="13" s="1"/>
  <c r="C21" i="14" s="1"/>
  <c r="C39" i="15" s="1"/>
  <c r="B45" i="19" s="1"/>
  <c r="D21" i="9"/>
  <c r="D21" i="10" s="1"/>
  <c r="D27" i="11" s="1"/>
  <c r="D31" i="13" s="1"/>
  <c r="J21" i="14" s="1"/>
  <c r="B22" i="9"/>
  <c r="B22" i="10" s="1"/>
  <c r="B28" i="11" s="1"/>
  <c r="D22" i="9"/>
  <c r="D22" i="10" s="1"/>
  <c r="D28" i="11" s="1"/>
  <c r="D32" i="13" s="1"/>
  <c r="J22" i="14" s="1"/>
  <c r="G8" i="7"/>
  <c r="G9" i="7"/>
  <c r="G10" i="7"/>
  <c r="G11" i="7"/>
  <c r="G12" i="7"/>
  <c r="A1" i="6"/>
  <c r="F115" i="6"/>
  <c r="D7" i="20" s="1"/>
  <c r="A1" i="5"/>
  <c r="V8" i="5"/>
  <c r="B8" i="12"/>
  <c r="V9" i="5"/>
  <c r="C10" i="14"/>
  <c r="B10" i="12"/>
  <c r="C12" i="14"/>
  <c r="IR16" i="5"/>
  <c r="G120" i="5"/>
  <c r="G121" i="5"/>
  <c r="K6" i="4"/>
  <c r="V7" i="5" s="1"/>
  <c r="AA6" i="4"/>
  <c r="B7" i="4"/>
  <c r="B9" i="4"/>
  <c r="B10" i="4"/>
  <c r="B14" i="4"/>
  <c r="B15" i="4"/>
  <c r="H27" i="4"/>
  <c r="G27" i="4" s="1"/>
  <c r="B2" i="2"/>
  <c r="F2" i="2"/>
  <c r="B3" i="2"/>
  <c r="A1" i="7" l="1"/>
  <c r="I102" i="7"/>
  <c r="A8" i="6"/>
  <c r="I103" i="7"/>
  <c r="J97" i="7"/>
  <c r="D8" i="20" s="1"/>
  <c r="J115" i="5"/>
  <c r="D6" i="20" s="1"/>
  <c r="A3" i="13"/>
  <c r="A3" i="5"/>
  <c r="H5" i="21"/>
  <c r="H7" i="21" s="1"/>
  <c r="V10" i="5"/>
  <c r="C11" i="14"/>
  <c r="A7" i="5"/>
  <c r="B51" i="19"/>
  <c r="B53" i="19"/>
  <c r="B50" i="19"/>
  <c r="E52" i="19"/>
  <c r="F49" i="19"/>
  <c r="E119" i="6"/>
  <c r="A8" i="10"/>
  <c r="B9" i="12"/>
  <c r="B52" i="19"/>
  <c r="E16" i="17"/>
  <c r="E16" i="16"/>
  <c r="B11" i="12"/>
  <c r="A8" i="11"/>
  <c r="A8" i="13"/>
  <c r="F16" i="18"/>
  <c r="A3" i="6"/>
  <c r="A3" i="10"/>
  <c r="C12" i="15"/>
  <c r="A3" i="12"/>
  <c r="A3" i="7"/>
  <c r="A3" i="9"/>
  <c r="A3" i="11"/>
  <c r="A1" i="13"/>
  <c r="C15" i="19"/>
  <c r="B1" i="4"/>
  <c r="A3" i="14"/>
  <c r="A64" i="14" s="1"/>
  <c r="A1" i="11"/>
  <c r="A2" i="15"/>
  <c r="C22" i="14"/>
  <c r="C40" i="15" s="1"/>
  <c r="B46" i="19" s="1"/>
  <c r="B32" i="13"/>
  <c r="C9" i="14"/>
  <c r="B2" i="4"/>
  <c r="A1" i="10"/>
  <c r="A1" i="14"/>
  <c r="A62" i="14" s="1"/>
  <c r="A8" i="7"/>
  <c r="E118" i="6"/>
  <c r="A8" i="9"/>
  <c r="A1" i="9"/>
  <c r="A1" i="12"/>
  <c r="AG7" i="19"/>
  <c r="AG8" i="19" s="1"/>
  <c r="A8" i="5"/>
  <c r="AG9" i="19"/>
  <c r="P97" i="7"/>
  <c r="J7" i="15"/>
  <c r="I25" i="15" s="1"/>
  <c r="P115" i="5"/>
  <c r="A7" i="13" l="1"/>
  <c r="J8" i="15"/>
  <c r="J26" i="15" s="1"/>
  <c r="J117" i="5"/>
  <c r="A7" i="6"/>
  <c r="A7" i="10"/>
  <c r="B7" i="14"/>
  <c r="A7" i="7"/>
  <c r="A7" i="9"/>
  <c r="A7" i="11"/>
  <c r="B40" i="19"/>
  <c r="B8" i="14"/>
  <c r="A7" i="12"/>
  <c r="I16" i="15"/>
  <c r="D17" i="11"/>
  <c r="E17" i="13" s="1"/>
  <c r="L97" i="7"/>
  <c r="D19" i="11"/>
  <c r="E19" i="13" s="1"/>
  <c r="J107" i="7"/>
  <c r="L115" i="5"/>
  <c r="D15" i="9" s="1"/>
  <c r="D16" i="20" s="1"/>
  <c r="J6" i="15"/>
  <c r="D15" i="11"/>
  <c r="E15" i="13" l="1"/>
  <c r="D19" i="20"/>
  <c r="D21" i="20" s="1"/>
  <c r="J16" i="15"/>
  <c r="F10" i="20"/>
  <c r="F12" i="20" s="1"/>
  <c r="F22" i="20" s="1"/>
  <c r="D10" i="20"/>
  <c r="D12" i="20" s="1"/>
  <c r="H16" i="15"/>
  <c r="J9" i="15"/>
  <c r="J15" i="15" s="1"/>
  <c r="H24" i="15"/>
  <c r="D19" i="9" l="1"/>
  <c r="D21" i="11" s="1" a="1"/>
  <c r="D21" i="11" s="1"/>
  <c r="D24" i="11" s="1"/>
  <c r="D22" i="20"/>
  <c r="J31" i="15"/>
  <c r="J32" i="15" s="1"/>
  <c r="J35" i="15"/>
  <c r="J36" i="15" s="1"/>
  <c r="H15" i="15"/>
  <c r="H31" i="15" s="1"/>
  <c r="H32" i="15" s="1"/>
  <c r="I15" i="15"/>
  <c r="M46" i="7" l="1"/>
  <c r="N46" i="7" s="1"/>
  <c r="O46" i="7" s="1"/>
  <c r="M45" i="7"/>
  <c r="N45" i="7" s="1"/>
  <c r="O45" i="7" s="1"/>
  <c r="M42" i="7"/>
  <c r="N42" i="7" s="1"/>
  <c r="O42" i="7" s="1"/>
  <c r="M43" i="7"/>
  <c r="N43" i="7" s="1"/>
  <c r="O43" i="7" s="1"/>
  <c r="M44" i="7"/>
  <c r="N44" i="7" s="1"/>
  <c r="O44" i="7" s="1"/>
  <c r="M96" i="7"/>
  <c r="N96" i="7" s="1"/>
  <c r="O96" i="7" s="1"/>
  <c r="M90" i="7"/>
  <c r="N90" i="7" s="1"/>
  <c r="O90" i="7" s="1"/>
  <c r="M84" i="7"/>
  <c r="N84" i="7" s="1"/>
  <c r="O84" i="7" s="1"/>
  <c r="M78" i="7"/>
  <c r="N78" i="7" s="1"/>
  <c r="O78" i="7" s="1"/>
  <c r="M72" i="7"/>
  <c r="N72" i="7" s="1"/>
  <c r="O72" i="7" s="1"/>
  <c r="M66" i="7"/>
  <c r="N66" i="7" s="1"/>
  <c r="O66" i="7" s="1"/>
  <c r="M73" i="7"/>
  <c r="N73" i="7" s="1"/>
  <c r="O73" i="7" s="1"/>
  <c r="M67" i="7"/>
  <c r="N67" i="7" s="1"/>
  <c r="O67" i="7" s="1"/>
  <c r="M91" i="7"/>
  <c r="N91" i="7" s="1"/>
  <c r="O91" i="7" s="1"/>
  <c r="M85" i="7"/>
  <c r="N85" i="7" s="1"/>
  <c r="O85" i="7" s="1"/>
  <c r="M79" i="7"/>
  <c r="N79" i="7" s="1"/>
  <c r="O79" i="7" s="1"/>
  <c r="M68" i="7"/>
  <c r="N68" i="7" s="1"/>
  <c r="O68" i="7" s="1"/>
  <c r="M75" i="7"/>
  <c r="N75" i="7" s="1"/>
  <c r="O75" i="7" s="1"/>
  <c r="M69" i="7"/>
  <c r="N69" i="7" s="1"/>
  <c r="O69" i="7" s="1"/>
  <c r="M92" i="7"/>
  <c r="N92" i="7" s="1"/>
  <c r="O92" i="7" s="1"/>
  <c r="M86" i="7"/>
  <c r="N86" i="7" s="1"/>
  <c r="O86" i="7" s="1"/>
  <c r="M80" i="7"/>
  <c r="N80" i="7" s="1"/>
  <c r="O80" i="7" s="1"/>
  <c r="M74" i="7"/>
  <c r="N74" i="7" s="1"/>
  <c r="O74" i="7" s="1"/>
  <c r="M93" i="7"/>
  <c r="N93" i="7" s="1"/>
  <c r="O93" i="7" s="1"/>
  <c r="M87" i="7"/>
  <c r="N87" i="7" s="1"/>
  <c r="O87" i="7" s="1"/>
  <c r="M81" i="7"/>
  <c r="N81" i="7" s="1"/>
  <c r="O81" i="7" s="1"/>
  <c r="M94" i="7"/>
  <c r="N94" i="7" s="1"/>
  <c r="O94" i="7" s="1"/>
  <c r="M88" i="7"/>
  <c r="N88" i="7" s="1"/>
  <c r="O88" i="7" s="1"/>
  <c r="M82" i="7"/>
  <c r="N82" i="7" s="1"/>
  <c r="O82" i="7" s="1"/>
  <c r="M76" i="7"/>
  <c r="N76" i="7" s="1"/>
  <c r="O76" i="7" s="1"/>
  <c r="M70" i="7"/>
  <c r="N70" i="7" s="1"/>
  <c r="O70" i="7" s="1"/>
  <c r="M95" i="7"/>
  <c r="N95" i="7" s="1"/>
  <c r="O95" i="7" s="1"/>
  <c r="M89" i="7"/>
  <c r="N89" i="7" s="1"/>
  <c r="O89" i="7" s="1"/>
  <c r="M83" i="7"/>
  <c r="N83" i="7" s="1"/>
  <c r="O83" i="7" s="1"/>
  <c r="M77" i="7"/>
  <c r="N77" i="7" s="1"/>
  <c r="O77" i="7" s="1"/>
  <c r="M71" i="7"/>
  <c r="N71" i="7" s="1"/>
  <c r="O71" i="7" s="1"/>
  <c r="M64" i="7"/>
  <c r="N64" i="7" s="1"/>
  <c r="O64" i="7" s="1"/>
  <c r="M65" i="7"/>
  <c r="N65" i="7" s="1"/>
  <c r="O65" i="7" s="1"/>
  <c r="M59" i="7"/>
  <c r="N59" i="7" s="1"/>
  <c r="O59" i="7" s="1"/>
  <c r="M53" i="7"/>
  <c r="N53" i="7" s="1"/>
  <c r="O53" i="7" s="1"/>
  <c r="M57" i="7"/>
  <c r="N57" i="7" s="1"/>
  <c r="O57" i="7" s="1"/>
  <c r="M58" i="7"/>
  <c r="N58" i="7" s="1"/>
  <c r="O58" i="7" s="1"/>
  <c r="M60" i="7"/>
  <c r="N60" i="7" s="1"/>
  <c r="O60" i="7" s="1"/>
  <c r="M54" i="7"/>
  <c r="N54" i="7" s="1"/>
  <c r="O54" i="7" s="1"/>
  <c r="M61" i="7"/>
  <c r="N61" i="7" s="1"/>
  <c r="O61" i="7" s="1"/>
  <c r="M55" i="7"/>
  <c r="N55" i="7" s="1"/>
  <c r="O55" i="7" s="1"/>
  <c r="M62" i="7"/>
  <c r="N62" i="7" s="1"/>
  <c r="O62" i="7" s="1"/>
  <c r="M56" i="7"/>
  <c r="N56" i="7" s="1"/>
  <c r="O56" i="7" s="1"/>
  <c r="M63" i="7"/>
  <c r="N63" i="7" s="1"/>
  <c r="O63" i="7" s="1"/>
  <c r="M32" i="7"/>
  <c r="N32" i="7" s="1"/>
  <c r="O32" i="7" s="1"/>
  <c r="M26" i="7"/>
  <c r="N26" i="7" s="1"/>
  <c r="O26" i="7" s="1"/>
  <c r="M20" i="7"/>
  <c r="N20" i="7" s="1"/>
  <c r="O20" i="7" s="1"/>
  <c r="M31" i="7"/>
  <c r="N31" i="7" s="1"/>
  <c r="O31" i="7" s="1"/>
  <c r="M33" i="7"/>
  <c r="N33" i="7" s="1"/>
  <c r="O33" i="7" s="1"/>
  <c r="M27" i="7"/>
  <c r="N27" i="7" s="1"/>
  <c r="O27" i="7" s="1"/>
  <c r="M21" i="7"/>
  <c r="N21" i="7" s="1"/>
  <c r="O21" i="7" s="1"/>
  <c r="M19" i="7"/>
  <c r="N19" i="7" s="1"/>
  <c r="O19" i="7" s="1"/>
  <c r="M28" i="7"/>
  <c r="N28" i="7" s="1"/>
  <c r="O28" i="7" s="1"/>
  <c r="M22" i="7"/>
  <c r="N22" i="7" s="1"/>
  <c r="O22" i="7" s="1"/>
  <c r="M25" i="7"/>
  <c r="N25" i="7" s="1"/>
  <c r="O25" i="7" s="1"/>
  <c r="M29" i="7"/>
  <c r="N29" i="7" s="1"/>
  <c r="O29" i="7" s="1"/>
  <c r="M23" i="7"/>
  <c r="N23" i="7" s="1"/>
  <c r="O23" i="7" s="1"/>
  <c r="M30" i="7"/>
  <c r="N30" i="7" s="1"/>
  <c r="O30" i="7" s="1"/>
  <c r="M24" i="7"/>
  <c r="N24" i="7" s="1"/>
  <c r="O24" i="7" s="1"/>
  <c r="M18" i="7"/>
  <c r="N18" i="7" s="1"/>
  <c r="O18" i="7" s="1"/>
  <c r="M41" i="7"/>
  <c r="N41" i="7" s="1"/>
  <c r="O41" i="7" s="1"/>
  <c r="M35" i="7"/>
  <c r="N35" i="7" s="1"/>
  <c r="O35" i="7" s="1"/>
  <c r="M36" i="7"/>
  <c r="N36" i="7" s="1"/>
  <c r="O36" i="7" s="1"/>
  <c r="M37" i="7"/>
  <c r="N37" i="7" s="1"/>
  <c r="O37" i="7" s="1"/>
  <c r="M38" i="7"/>
  <c r="N38" i="7" s="1"/>
  <c r="O38" i="7" s="1"/>
  <c r="M39" i="7"/>
  <c r="N39" i="7" s="1"/>
  <c r="O39" i="7" s="1"/>
  <c r="M40" i="7"/>
  <c r="N40" i="7" s="1"/>
  <c r="O40" i="7" s="1"/>
  <c r="M34" i="7"/>
  <c r="N34" i="7" s="1"/>
  <c r="O34" i="7" s="1"/>
  <c r="M47" i="7"/>
  <c r="N47" i="7" s="1"/>
  <c r="O47" i="7" s="1"/>
  <c r="M48" i="7"/>
  <c r="N48" i="7" s="1"/>
  <c r="O48" i="7" s="1"/>
  <c r="M49" i="7"/>
  <c r="N49" i="7" s="1"/>
  <c r="O49" i="7" s="1"/>
  <c r="M50" i="7"/>
  <c r="N50" i="7" s="1"/>
  <c r="O50" i="7" s="1"/>
  <c r="M51" i="7"/>
  <c r="N51" i="7" s="1"/>
  <c r="O51" i="7" s="1"/>
  <c r="M52" i="7"/>
  <c r="N52" i="7" s="1"/>
  <c r="O52" i="7" s="1"/>
  <c r="F19" i="13"/>
  <c r="D19" i="13" s="1"/>
  <c r="I35" i="15"/>
  <c r="I36" i="15" s="1"/>
  <c r="F17" i="13" s="1"/>
  <c r="D17" i="13" s="1"/>
  <c r="I31" i="15"/>
  <c r="I32" i="15" s="1"/>
  <c r="H35" i="15"/>
  <c r="H36" i="15" s="1"/>
  <c r="M110" i="5" l="1"/>
  <c r="N110" i="5" s="1"/>
  <c r="O110" i="5" s="1"/>
  <c r="M107" i="5"/>
  <c r="N107" i="5" s="1"/>
  <c r="O107" i="5" s="1"/>
  <c r="M104" i="5"/>
  <c r="N104" i="5" s="1"/>
  <c r="O104" i="5" s="1"/>
  <c r="M99" i="5"/>
  <c r="N99" i="5" s="1"/>
  <c r="O99" i="5" s="1"/>
  <c r="M96" i="5"/>
  <c r="N96" i="5" s="1"/>
  <c r="O96" i="5" s="1"/>
  <c r="M93" i="5"/>
  <c r="N93" i="5" s="1"/>
  <c r="O93" i="5" s="1"/>
  <c r="M90" i="5"/>
  <c r="N90" i="5" s="1"/>
  <c r="O90" i="5" s="1"/>
  <c r="M87" i="5"/>
  <c r="N87" i="5" s="1"/>
  <c r="O87" i="5" s="1"/>
  <c r="M84" i="5"/>
  <c r="N84" i="5" s="1"/>
  <c r="O84" i="5" s="1"/>
  <c r="M81" i="5"/>
  <c r="N81" i="5" s="1"/>
  <c r="O81" i="5" s="1"/>
  <c r="M78" i="5"/>
  <c r="N78" i="5" s="1"/>
  <c r="O78" i="5" s="1"/>
  <c r="M76" i="5"/>
  <c r="N76" i="5" s="1"/>
  <c r="O76" i="5" s="1"/>
  <c r="M112" i="5"/>
  <c r="N112" i="5" s="1"/>
  <c r="O112" i="5" s="1"/>
  <c r="M108" i="5"/>
  <c r="N108" i="5" s="1"/>
  <c r="O108" i="5" s="1"/>
  <c r="M105" i="5"/>
  <c r="N105" i="5" s="1"/>
  <c r="O105" i="5" s="1"/>
  <c r="M100" i="5"/>
  <c r="N100" i="5" s="1"/>
  <c r="O100" i="5" s="1"/>
  <c r="M97" i="5"/>
  <c r="N97" i="5" s="1"/>
  <c r="O97" i="5" s="1"/>
  <c r="M94" i="5"/>
  <c r="N94" i="5" s="1"/>
  <c r="O94" i="5" s="1"/>
  <c r="M91" i="5"/>
  <c r="N91" i="5" s="1"/>
  <c r="O91" i="5" s="1"/>
  <c r="M88" i="5"/>
  <c r="N88" i="5" s="1"/>
  <c r="O88" i="5" s="1"/>
  <c r="M85" i="5"/>
  <c r="N85" i="5" s="1"/>
  <c r="O85" i="5" s="1"/>
  <c r="M82" i="5"/>
  <c r="N82" i="5" s="1"/>
  <c r="O82" i="5" s="1"/>
  <c r="M79" i="5"/>
  <c r="N79" i="5" s="1"/>
  <c r="O79" i="5" s="1"/>
  <c r="M113" i="5"/>
  <c r="N113" i="5" s="1"/>
  <c r="O113" i="5" s="1"/>
  <c r="M109" i="5"/>
  <c r="N109" i="5" s="1"/>
  <c r="O109" i="5" s="1"/>
  <c r="M106" i="5"/>
  <c r="N106" i="5" s="1"/>
  <c r="O106" i="5" s="1"/>
  <c r="M101" i="5"/>
  <c r="N101" i="5" s="1"/>
  <c r="O101" i="5" s="1"/>
  <c r="M98" i="5"/>
  <c r="N98" i="5" s="1"/>
  <c r="O98" i="5" s="1"/>
  <c r="M95" i="5"/>
  <c r="N95" i="5" s="1"/>
  <c r="O95" i="5" s="1"/>
  <c r="M92" i="5"/>
  <c r="N92" i="5" s="1"/>
  <c r="O92" i="5" s="1"/>
  <c r="M89" i="5"/>
  <c r="N89" i="5" s="1"/>
  <c r="O89" i="5" s="1"/>
  <c r="M86" i="5"/>
  <c r="N86" i="5" s="1"/>
  <c r="O86" i="5" s="1"/>
  <c r="M83" i="5"/>
  <c r="N83" i="5" s="1"/>
  <c r="O83" i="5" s="1"/>
  <c r="M80" i="5"/>
  <c r="N80" i="5" s="1"/>
  <c r="O80" i="5" s="1"/>
  <c r="M77" i="5"/>
  <c r="N77" i="5" s="1"/>
  <c r="O77" i="5" s="1"/>
  <c r="M21" i="5"/>
  <c r="N21" i="5" s="1"/>
  <c r="O21" i="5" s="1"/>
  <c r="M22" i="5"/>
  <c r="N22" i="5" s="1"/>
  <c r="O22" i="5" s="1"/>
  <c r="M73" i="5"/>
  <c r="N73" i="5" s="1"/>
  <c r="O73" i="5" s="1"/>
  <c r="M70" i="5"/>
  <c r="N70" i="5" s="1"/>
  <c r="O70" i="5" s="1"/>
  <c r="M67" i="5"/>
  <c r="N67" i="5" s="1"/>
  <c r="O67" i="5" s="1"/>
  <c r="M64" i="5"/>
  <c r="N64" i="5" s="1"/>
  <c r="O64" i="5" s="1"/>
  <c r="M60" i="5"/>
  <c r="N60" i="5" s="1"/>
  <c r="O60" i="5" s="1"/>
  <c r="M57" i="5"/>
  <c r="N57" i="5" s="1"/>
  <c r="O57" i="5" s="1"/>
  <c r="M52" i="5"/>
  <c r="N52" i="5" s="1"/>
  <c r="O52" i="5" s="1"/>
  <c r="M74" i="5"/>
  <c r="N74" i="5" s="1"/>
  <c r="O74" i="5" s="1"/>
  <c r="M71" i="5"/>
  <c r="N71" i="5" s="1"/>
  <c r="O71" i="5" s="1"/>
  <c r="M68" i="5"/>
  <c r="N68" i="5" s="1"/>
  <c r="O68" i="5" s="1"/>
  <c r="M65" i="5"/>
  <c r="N65" i="5" s="1"/>
  <c r="O65" i="5" s="1"/>
  <c r="M62" i="5"/>
  <c r="N62" i="5" s="1"/>
  <c r="O62" i="5" s="1"/>
  <c r="M58" i="5"/>
  <c r="N58" i="5" s="1"/>
  <c r="O58" i="5" s="1"/>
  <c r="M54" i="5"/>
  <c r="N54" i="5" s="1"/>
  <c r="O54" i="5" s="1"/>
  <c r="M75" i="5"/>
  <c r="N75" i="5" s="1"/>
  <c r="O75" i="5" s="1"/>
  <c r="M72" i="5"/>
  <c r="N72" i="5" s="1"/>
  <c r="O72" i="5" s="1"/>
  <c r="M69" i="5"/>
  <c r="N69" i="5" s="1"/>
  <c r="O69" i="5" s="1"/>
  <c r="M66" i="5"/>
  <c r="N66" i="5" s="1"/>
  <c r="O66" i="5" s="1"/>
  <c r="M59" i="5"/>
  <c r="N59" i="5" s="1"/>
  <c r="O59" i="5" s="1"/>
  <c r="M55" i="5"/>
  <c r="N55" i="5" s="1"/>
  <c r="O55" i="5" s="1"/>
  <c r="M51" i="5"/>
  <c r="N51" i="5" s="1"/>
  <c r="O51" i="5" s="1"/>
  <c r="M34" i="5"/>
  <c r="N34" i="5" s="1"/>
  <c r="O34" i="5" s="1"/>
  <c r="M31" i="5"/>
  <c r="N31" i="5" s="1"/>
  <c r="O31" i="5" s="1"/>
  <c r="M28" i="5"/>
  <c r="N28" i="5" s="1"/>
  <c r="O28" i="5" s="1"/>
  <c r="M25" i="5"/>
  <c r="N25" i="5" s="1"/>
  <c r="O25" i="5" s="1"/>
  <c r="M20" i="5"/>
  <c r="N20" i="5" s="1"/>
  <c r="O20" i="5" s="1"/>
  <c r="M19" i="5"/>
  <c r="N19" i="5" s="1"/>
  <c r="O19" i="5" s="1"/>
  <c r="M32" i="5"/>
  <c r="N32" i="5" s="1"/>
  <c r="O32" i="5" s="1"/>
  <c r="M29" i="5"/>
  <c r="N29" i="5" s="1"/>
  <c r="O29" i="5" s="1"/>
  <c r="M26" i="5"/>
  <c r="N26" i="5" s="1"/>
  <c r="O26" i="5" s="1"/>
  <c r="M23" i="5"/>
  <c r="N23" i="5" s="1"/>
  <c r="O23" i="5" s="1"/>
  <c r="M33" i="5"/>
  <c r="N33" i="5" s="1"/>
  <c r="O33" i="5" s="1"/>
  <c r="M30" i="5"/>
  <c r="N30" i="5" s="1"/>
  <c r="O30" i="5" s="1"/>
  <c r="M27" i="5"/>
  <c r="N27" i="5" s="1"/>
  <c r="O27" i="5" s="1"/>
  <c r="M24" i="5"/>
  <c r="N24" i="5" s="1"/>
  <c r="O24" i="5" s="1"/>
  <c r="M41" i="5"/>
  <c r="N41" i="5" s="1"/>
  <c r="O41" i="5" s="1"/>
  <c r="M38" i="5"/>
  <c r="N38" i="5" s="1"/>
  <c r="O38" i="5" s="1"/>
  <c r="M35" i="5"/>
  <c r="N35" i="5" s="1"/>
  <c r="O35" i="5" s="1"/>
  <c r="M39" i="5"/>
  <c r="N39" i="5" s="1"/>
  <c r="O39" i="5" s="1"/>
  <c r="M36" i="5"/>
  <c r="N36" i="5" s="1"/>
  <c r="O36" i="5" s="1"/>
  <c r="M40" i="5"/>
  <c r="N40" i="5" s="1"/>
  <c r="O40" i="5" s="1"/>
  <c r="M37" i="5"/>
  <c r="N37" i="5" s="1"/>
  <c r="O37" i="5" s="1"/>
  <c r="M47" i="5"/>
  <c r="N47" i="5" s="1"/>
  <c r="O47" i="5" s="1"/>
  <c r="M48" i="5"/>
  <c r="N48" i="5" s="1"/>
  <c r="O48" i="5" s="1"/>
  <c r="M43" i="5"/>
  <c r="N43" i="5" s="1"/>
  <c r="O43" i="5" s="1"/>
  <c r="M42" i="5"/>
  <c r="N42" i="5" s="1"/>
  <c r="O42" i="5" s="1"/>
  <c r="M49" i="5"/>
  <c r="N49" i="5" s="1"/>
  <c r="O49" i="5" s="1"/>
  <c r="M46" i="5"/>
  <c r="N46" i="5" s="1"/>
  <c r="O46" i="5" s="1"/>
  <c r="M18" i="5"/>
  <c r="N18" i="5" s="1"/>
  <c r="O18" i="5" s="1"/>
  <c r="M50" i="5"/>
  <c r="N50" i="5" s="1"/>
  <c r="O50" i="5" s="1"/>
  <c r="F15" i="13"/>
  <c r="D15" i="13" s="1"/>
  <c r="O97" i="7"/>
  <c r="D17" i="10" s="1"/>
  <c r="O115" i="5" l="1"/>
  <c r="D15" i="10" s="1"/>
  <c r="D19" i="10" s="1"/>
  <c r="D23" i="13" s="1"/>
  <c r="D28" i="13" s="1"/>
  <c r="H18" i="19" s="1"/>
  <c r="N115" i="5"/>
  <c r="P1" i="23" l="1"/>
  <c r="Y23" i="23" s="1"/>
  <c r="T23" i="23" s="1"/>
  <c r="Y40" i="23" l="1"/>
  <c r="T40" i="23" s="1"/>
  <c r="Y43" i="23"/>
  <c r="T43" i="23" s="1"/>
  <c r="Y20" i="23"/>
  <c r="T20" i="23" s="1"/>
  <c r="P9" i="23"/>
  <c r="Q9" i="23" s="1"/>
  <c r="S9" i="23" s="1"/>
  <c r="Y42" i="23"/>
  <c r="T42" i="23" s="1"/>
  <c r="Y32" i="23"/>
  <c r="T32" i="23" s="1"/>
  <c r="P7" i="23"/>
  <c r="Q7" i="23" s="1"/>
  <c r="S7" i="23" s="1"/>
  <c r="Y37" i="23"/>
  <c r="T37" i="23" s="1"/>
  <c r="P6" i="23"/>
  <c r="Q6" i="23" s="1"/>
  <c r="Y12" i="23"/>
  <c r="T12" i="23" s="1"/>
  <c r="Y21" i="23"/>
  <c r="T21" i="23" s="1"/>
  <c r="Y10" i="23"/>
  <c r="T10" i="23" s="1"/>
  <c r="Y11" i="23"/>
  <c r="T11" i="23" s="1"/>
  <c r="P8" i="23"/>
  <c r="Q8" i="23" s="1"/>
  <c r="S8" i="23" s="1"/>
  <c r="Y36" i="23"/>
  <c r="T36" i="23" s="1"/>
  <c r="Y29" i="23"/>
  <c r="T29" i="23" s="1"/>
  <c r="Y41" i="23"/>
  <c r="T41" i="23" s="1"/>
  <c r="Y34" i="23"/>
  <c r="T34" i="23" s="1"/>
  <c r="Y38" i="23"/>
  <c r="T38" i="23" s="1"/>
  <c r="Y19" i="23"/>
  <c r="T19" i="23" s="1"/>
  <c r="Y28" i="23"/>
  <c r="T28" i="23" s="1"/>
  <c r="P10" i="23"/>
  <c r="Q10" i="23" s="1"/>
  <c r="S10" i="23" s="1"/>
  <c r="Y17" i="23"/>
  <c r="T17" i="23" s="1"/>
  <c r="Y14" i="23"/>
  <c r="T14" i="23" s="1"/>
  <c r="Y18" i="23"/>
  <c r="T18" i="23" s="1"/>
  <c r="Y8" i="23"/>
  <c r="T8" i="23" s="1"/>
  <c r="Y9" i="23"/>
  <c r="T9" i="23" s="1"/>
  <c r="Y30" i="23"/>
  <c r="T30" i="23" s="1"/>
  <c r="Y31" i="23"/>
  <c r="T31" i="23" s="1"/>
  <c r="Y16" i="23"/>
  <c r="T16" i="23" s="1"/>
  <c r="Y39" i="23"/>
  <c r="T39" i="23" s="1"/>
  <c r="P11" i="23"/>
  <c r="Q11" i="23" s="1"/>
  <c r="S11" i="23" s="1"/>
  <c r="Y15" i="23"/>
  <c r="T15" i="23" s="1"/>
  <c r="Y33" i="23"/>
  <c r="T33" i="23" s="1"/>
  <c r="Y22" i="23"/>
  <c r="T22" i="23" s="1"/>
  <c r="Y13" i="23"/>
  <c r="T13" i="23" s="1"/>
  <c r="Y35" i="23"/>
  <c r="T35" i="23" s="1"/>
  <c r="P4" i="23" l="1"/>
  <c r="H19" i="19" s="1"/>
  <c r="B17" i="19" s="1"/>
  <c r="U5" i="23"/>
  <c r="U4" i="2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<sst xmlns="http://schemas.openxmlformats.org/spreadsheetml/2006/main" count="1731" uniqueCount="665">
  <si>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</si>
  <si>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</si>
  <si>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</si>
  <si>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</si>
  <si>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</si>
  <si>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</si>
  <si>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</si>
  <si>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</si>
  <si>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</si>
  <si>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</si>
  <si>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</si>
  <si>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</si>
  <si>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</si>
  <si>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Schedule - 2</t>
  </si>
  <si>
    <t>Description</t>
  </si>
  <si>
    <t>Quantity</t>
  </si>
  <si>
    <t>Schedule - 3</t>
  </si>
  <si>
    <t>As per Lum-sum</t>
  </si>
  <si>
    <t>(SCHEDULE OF RATES AND PRICES )</t>
  </si>
  <si>
    <t>AS per Percent</t>
  </si>
  <si>
    <t>Installation Charges :</t>
  </si>
  <si>
    <t>Dis Alert</t>
  </si>
  <si>
    <t>Unit Erection Charges</t>
  </si>
  <si>
    <t>Total Erection Charges</t>
  </si>
  <si>
    <t>Schedule - 4</t>
  </si>
  <si>
    <t>Schedule 7</t>
  </si>
  <si>
    <t>Name     :</t>
  </si>
  <si>
    <t>Address :</t>
  </si>
  <si>
    <t>Type tests on Earthwire, Hardwar Fittings &amp; accessories of conductor &amp; earthwire:</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</si>
  <si>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</si>
  <si>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</si>
  <si>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</si>
  <si>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</si>
  <si>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</si>
  <si>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</si>
  <si>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</si>
  <si>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</si>
  <si>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</si>
  <si>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</si>
  <si>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</si>
  <si>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</si>
  <si>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</si>
  <si>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</si>
  <si>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</si>
  <si>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</si>
  <si>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</si>
  <si>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</si>
  <si>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</si>
  <si>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</si>
  <si>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</si>
  <si>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</si>
  <si>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</si>
  <si>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</si>
  <si>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</si>
  <si>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</si>
  <si>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</si>
  <si>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</si>
  <si>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</si>
  <si>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</si>
  <si>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</si>
  <si>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</si>
  <si>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</si>
  <si>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</si>
  <si>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</si>
  <si>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</si>
  <si>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</si>
  <si>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</si>
  <si>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</si>
  <si>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</si>
  <si>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</si>
  <si>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</si>
  <si>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</si>
  <si>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</si>
  <si>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</si>
  <si>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</si>
  <si>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</si>
  <si>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</si>
  <si>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</si>
  <si>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</si>
  <si>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</si>
  <si>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</si>
  <si>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</si>
  <si>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</si>
  <si>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</si>
  <si>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</si>
  <si>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</si>
  <si>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</si>
  <si>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</si>
  <si>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</si>
  <si>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</si>
  <si>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</si>
  <si>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</si>
  <si>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</si>
  <si>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</si>
  <si>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</si>
  <si>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</si>
  <si>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</si>
  <si>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</si>
  <si>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</si>
  <si>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</si>
  <si>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</si>
  <si>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</si>
  <si>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</si>
  <si>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</si>
  <si>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</si>
  <si>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</si>
  <si>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</si>
  <si>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</si>
  <si>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</si>
  <si>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</si>
  <si>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</si>
  <si>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</si>
  <si>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</si>
  <si>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</si>
  <si>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</si>
  <si>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</si>
  <si>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</si>
  <si>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</si>
  <si>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</si>
  <si>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</si>
  <si>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</si>
  <si>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</si>
  <si>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</si>
  <si>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</si>
  <si>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</si>
  <si>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</si>
  <si>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</si>
  <si>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</si>
  <si>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</si>
  <si>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</si>
  <si>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</si>
  <si>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</si>
  <si>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</si>
  <si>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</si>
  <si>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</si>
  <si>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</si>
  <si>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</si>
  <si>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</si>
  <si>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</si>
  <si>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</si>
  <si>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</si>
  <si>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</si>
  <si>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</si>
  <si>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</si>
  <si>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</si>
  <si>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</si>
  <si>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</si>
  <si>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</si>
  <si>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</si>
  <si>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</si>
  <si>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</si>
  <si>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</si>
  <si>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</si>
  <si>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</si>
  <si>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</si>
  <si>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</si>
  <si>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</si>
  <si>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</si>
  <si>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</si>
  <si>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</si>
  <si>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</si>
  <si>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</si>
  <si>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</si>
  <si>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</si>
  <si>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</si>
  <si>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</si>
  <si>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</si>
  <si>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</si>
  <si>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</si>
  <si>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</si>
  <si>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</si>
  <si>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</si>
  <si>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</si>
  <si>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</si>
  <si>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</si>
  <si>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</si>
  <si>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</si>
  <si>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</si>
  <si>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</si>
  <si>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</si>
  <si>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</si>
  <si>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</si>
  <si>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</si>
  <si>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</si>
  <si>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</si>
  <si>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</si>
  <si>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</si>
  <si>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</si>
  <si>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</si>
  <si>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</si>
  <si>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</si>
  <si>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</si>
  <si>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</si>
  <si>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</si>
  <si>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</si>
  <si>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</si>
  <si>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</si>
  <si>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</si>
  <si>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</si>
  <si>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</si>
  <si>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</si>
  <si>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</si>
  <si>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</si>
  <si>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</si>
  <si>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</si>
  <si>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</si>
  <si>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</si>
  <si>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</si>
  <si>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</si>
  <si>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</si>
  <si>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</si>
  <si>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</si>
  <si>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</si>
  <si>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</si>
  <si>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</si>
  <si>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</si>
  <si>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</si>
  <si>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</si>
  <si>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</si>
  <si>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</si>
  <si>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</si>
  <si>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</si>
  <si>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</si>
  <si>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</si>
  <si>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</si>
  <si>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</si>
  <si>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</si>
  <si>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</si>
  <si>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</si>
  <si>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</si>
  <si>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</si>
  <si>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</si>
  <si>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</si>
  <si>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</si>
  <si>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</si>
  <si>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</si>
  <si>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</si>
  <si>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</si>
  <si>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</si>
  <si>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</si>
  <si>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</si>
  <si>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</si>
  <si>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</si>
  <si>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</si>
  <si>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</si>
  <si>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</si>
  <si>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</si>
  <si>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</si>
  <si>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</si>
  <si>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</si>
  <si>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</si>
  <si>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</si>
  <si>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</si>
  <si>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</si>
  <si>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</si>
  <si>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</si>
  <si>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</si>
  <si>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</si>
  <si>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</si>
  <si>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</si>
  <si>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</si>
  <si>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</si>
  <si>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</si>
  <si>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</si>
  <si>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</si>
  <si>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</si>
  <si>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</si>
  <si>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</si>
  <si>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</si>
  <si>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</si>
  <si>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</si>
  <si>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</si>
  <si>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</si>
  <si>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</si>
  <si>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</si>
  <si>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</si>
  <si>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</si>
  <si>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</si>
  <si>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</si>
  <si>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</si>
  <si>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</si>
  <si>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</si>
  <si>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</si>
  <si>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</si>
  <si>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</si>
  <si>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</si>
  <si>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</si>
  <si>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</si>
  <si>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</si>
  <si>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</si>
  <si>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</si>
  <si>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</si>
  <si>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</si>
  <si>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</si>
  <si>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</si>
  <si>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</si>
  <si>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</si>
  <si>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Date</t>
  </si>
  <si>
    <t>Place</t>
  </si>
  <si>
    <t>Printed Name</t>
  </si>
  <si>
    <t>Whether  rate of GST in column ‘---’ is confirmed. If not  indicate applicable rate of GST #</t>
  </si>
  <si>
    <t xml:space="preserve">SAC
(Service Accounting Codes)
</t>
  </si>
  <si>
    <t>16=14*15</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</si>
  <si>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</si>
  <si>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</si>
  <si>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</si>
  <si>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</si>
  <si>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</si>
  <si>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</si>
  <si>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</si>
  <si>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</si>
  <si>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r>
      <t>Discount on percent basis on total price quoted by us without GST.</t>
    </r>
    <r>
      <rPr>
        <sz val="11"/>
        <rFont val="Book Antiqua"/>
        <family val="1"/>
      </rPr>
      <t xml:space="preserve"> [The discount shall be proportionately applicable on all the items of all the Schdules i.e. Sch-1 (without type test charges), Sch-2 , Sch-3, Sch-4 &amp; Sch-7] </t>
    </r>
    <r>
      <rPr>
        <b/>
        <sz val="11"/>
        <rFont val="Book Antiqua"/>
        <family val="1"/>
      </rPr>
      <t>In Percent (%)</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</si>
  <si>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</si>
  <si>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</si>
  <si>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</si>
  <si>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</si>
  <si>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</si>
  <si>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</si>
  <si>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</si>
  <si>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</si>
  <si>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</si>
  <si>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</si>
  <si>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</si>
  <si>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</si>
  <si>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</si>
  <si>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</si>
  <si>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</si>
  <si>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</si>
  <si>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</si>
  <si>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</si>
  <si>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</si>
  <si>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</si>
  <si>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</si>
  <si>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</si>
  <si>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</si>
  <si>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</si>
  <si>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</si>
  <si>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</si>
  <si>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</si>
  <si>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</si>
  <si>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</si>
  <si>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</si>
  <si>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</si>
  <si>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</si>
  <si>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</si>
  <si>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</si>
  <si>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</si>
  <si>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</si>
  <si>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</si>
  <si>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</si>
  <si>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</si>
  <si>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</si>
  <si>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</si>
  <si>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</si>
  <si>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</si>
  <si>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</si>
  <si>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</si>
  <si>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</si>
  <si>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</si>
  <si>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</si>
  <si>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</si>
  <si>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</si>
  <si>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</si>
  <si>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</si>
  <si>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</si>
  <si>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</si>
  <si>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</si>
  <si>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</si>
  <si>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</si>
  <si>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</si>
  <si>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</si>
  <si>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</si>
  <si>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</si>
  <si>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</si>
  <si>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</si>
  <si>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</si>
  <si>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</si>
  <si>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</si>
  <si>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</si>
  <si>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</si>
  <si>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</si>
  <si>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</si>
  <si>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</si>
  <si>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</si>
  <si>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</si>
  <si>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</si>
  <si>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</si>
  <si>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</si>
  <si>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</si>
  <si>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</si>
  <si>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</si>
  <si>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</si>
  <si>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</si>
  <si>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</si>
  <si>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</si>
  <si>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</si>
  <si>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</si>
  <si>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</si>
  <si>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</si>
  <si>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</si>
  <si>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</si>
  <si>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</si>
  <si>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</si>
  <si>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</si>
  <si>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</si>
  <si>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</si>
  <si>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</si>
  <si>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</si>
  <si>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</si>
  <si>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</si>
  <si>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</si>
  <si>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</si>
  <si>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</si>
  <si>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</si>
  <si>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</si>
  <si>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</si>
  <si>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</si>
  <si>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</si>
  <si>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</si>
  <si>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</si>
  <si>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</si>
  <si>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</si>
  <si>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</si>
  <si>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</si>
  <si>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</si>
  <si>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</si>
  <si>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</si>
  <si>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</si>
  <si>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</si>
  <si>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</si>
  <si>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</si>
  <si>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</si>
  <si>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</si>
  <si>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</si>
  <si>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</si>
  <si>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</si>
  <si>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</si>
  <si>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</si>
  <si>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</si>
  <si>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</si>
  <si>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</si>
  <si>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</si>
  <si>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</si>
  <si>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</si>
  <si>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</si>
  <si>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</si>
  <si>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</si>
  <si>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</si>
  <si>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</si>
  <si>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</si>
  <si>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</si>
  <si>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</si>
  <si>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Whether SAC in column ‘8’ is confirmed. If not  indicate applicable the SAC #</t>
  </si>
  <si>
    <t>Whether  rate of GST in column ‘10’ is confirmed. If not  indicate applicable rate of GST #</t>
  </si>
  <si>
    <t>STATEMENT OF QUOTED / CORRECTED PRICES</t>
  </si>
  <si>
    <t>ALL FIGURES ARE IN INDIAN RUPEES</t>
  </si>
  <si>
    <t>BIDDER</t>
  </si>
  <si>
    <t>SL.</t>
  </si>
  <si>
    <t>PRICE COMPONENT</t>
  </si>
  <si>
    <t>QUOTED PRICE</t>
  </si>
  <si>
    <t>CORRECTED PRICE</t>
  </si>
  <si>
    <t>Price of Plant and Equipment (including Mandatory Spares Parts) to be supplied [Schedule-1]</t>
  </si>
  <si>
    <t>Local Transportation, In-transit Insurance, loading and unloading charges [Schedule-2]</t>
  </si>
  <si>
    <t>Installation Charges [Schedule-3]</t>
  </si>
  <si>
    <t>Type Test Charges [Schedule-7]</t>
  </si>
  <si>
    <t xml:space="preserve"> </t>
  </si>
  <si>
    <t>Total Bid Price excluding GST (1+2+3+4)</t>
  </si>
  <si>
    <t xml:space="preserve">Discount </t>
  </si>
  <si>
    <t>NIL</t>
  </si>
  <si>
    <t>Taxes &amp; Duties:</t>
  </si>
  <si>
    <t>GST on Supply of Goods @5%</t>
  </si>
  <si>
    <t>total GST on supply</t>
  </si>
  <si>
    <t>GST on Supply of Goods @12%</t>
  </si>
  <si>
    <t>GST on Supply of Goods @18%</t>
  </si>
  <si>
    <t>GST on Supply of Goods @28%</t>
  </si>
  <si>
    <t>GST on Supply of Installation Services @ 18%</t>
  </si>
  <si>
    <t>GST on Type Test Charges</t>
  </si>
  <si>
    <t>Total Taxes &amp; Duties</t>
  </si>
  <si>
    <t>Total Bid Price (including Taxes &amp; Duties)</t>
  </si>
  <si>
    <t>Note-1:</t>
  </si>
  <si>
    <t xml:space="preserve">It may be mentioned that KEC in Schedule-1 &amp; 3 of their bid, have confirmed/deemed confirmed HSN/SAC code. Also, KEC have confirmed/ deemed confirmed rate of GST for all the items/services in Schedule-1 &amp; 3. Hence the GST tax rate as quoted by KEC has been considered to arrive at their total evaluated bid price, in line with the provisions of the Bidding Documents.                            </t>
  </si>
  <si>
    <t>Note-2:</t>
  </si>
  <si>
    <t>It may be mentioned that KEC in Schedule-3 of their bid, have quoted unit prices in more than 2 place of decimals. Accordingly, to work out the total corrected price, unit rates quoted by KEC are rounded off to 2 place of decimals.</t>
  </si>
  <si>
    <t>Annexure-E9</t>
  </si>
  <si>
    <t>Rounded off UnitPrice</t>
  </si>
  <si>
    <t>GST rate</t>
  </si>
  <si>
    <t>GST @12%</t>
  </si>
  <si>
    <t>GST @18%</t>
  </si>
  <si>
    <t>GST @28%</t>
  </si>
  <si>
    <t>GST amount @12%</t>
  </si>
  <si>
    <t>GST amount @18%</t>
  </si>
  <si>
    <t>GST amount @28%</t>
  </si>
  <si>
    <t>Total Corrected Price (excl. GST)</t>
  </si>
  <si>
    <t>GST Amount</t>
  </si>
  <si>
    <r>
      <rPr>
        <b/>
        <i/>
        <sz val="11"/>
        <rFont val="Book Antiqua"/>
        <family val="1"/>
      </rPr>
      <t>400kV AIS Substation Extn. Package SS-89 for extension of 400/220kV Palakkad Substation and 400/220kV Kolar Substation under Augmentation of Transformation capacity in Southern Region;
Spec. No.: 5002002159/SUB-STATION(EXCLUDIN/DOM/A04-CC CS -5</t>
    </r>
    <r>
      <rPr>
        <b/>
        <i/>
        <sz val="12"/>
        <rFont val="Book Antiqua"/>
        <family val="1"/>
      </rPr>
      <t xml:space="preserve">
</t>
    </r>
  </si>
  <si>
    <t>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t>
  </si>
  <si>
    <t>Set</t>
  </si>
  <si>
    <t>LS</t>
  </si>
  <si>
    <t>SRTS-II RHQ, Singanayakanahalli,</t>
  </si>
  <si>
    <t>Yelahanka,</t>
  </si>
  <si>
    <t>Bengaluru -560064</t>
  </si>
  <si>
    <t>Sr.GM, Contracts &amp; Materials Department,</t>
  </si>
  <si>
    <t>Fill up only green shaded cells in Sch-1, Sch-2, Sch-3, Sch-5 and Bid Form 2nd Envelope.</t>
  </si>
  <si>
    <t>All the cells in Sch-5 &amp; Sch-6 are auto filled, therefore no cell is required to be filled up there.</t>
  </si>
  <si>
    <t>EA</t>
  </si>
  <si>
    <t xml:space="preserve">AMC Charges </t>
  </si>
  <si>
    <t>Total GST on Installation Services  (indentified in Schedule-3) and AMC after completion of warranty period (identified  in Schedule-4) if applicable which are not included in the Installation and Training charges as per the provision of the Bidding Documents, as applicable</t>
  </si>
  <si>
    <t>Construction of 400kV Interconnection Line between Kudankulam Nuclear Power Plant (KKNPP) 1,2 &amp; KKNPP 3,4 at NPCIL, Kudankulam Site.</t>
  </si>
  <si>
    <t>WC-4029</t>
  </si>
  <si>
    <t>SRTS-II/C&amp;M/WC-4029/2024</t>
  </si>
  <si>
    <t>NUMERICAL Relays-- Line differnential with distance backup relay- (1 set means 02 relays--ie 01 nos Siemens 7SL87 and 01 nos of GEL90). This item shall also include supply of software and connecting cord for parameterization and O&amp;M of both the relays i.e. Siemens 7SL87 and GEL90.</t>
  </si>
  <si>
    <t>SET</t>
  </si>
  <si>
    <t>Digital Protection Coupler along with asociated assecories.</t>
  </si>
  <si>
    <t>Fabrication, galvanising and supply of  Equipment Support (Pipe)Structures to be designed during detailed engineering. These are to be similar to exisiting pipe structure and suitable for exisiting foundations.</t>
  </si>
  <si>
    <t>MT</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</si>
  <si>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</si>
  <si>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</si>
  <si>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420 kV, 1 phase Bus Post Insulator (similar to exisiting and suit the exisiting layout)</t>
  </si>
  <si>
    <t>1.1kV grade Power Cables of diffierent types/size (PVCinsulated)along withlugs,glands,straight joints &amp;accessories,etc.including laying and comissioning</t>
  </si>
  <si>
    <t>1.1kV grade Control Cables of diffierent types/size (PVCinsulated) along withlugs,glands,straight joints &amp;accessories,etc.including laying and comissioning</t>
  </si>
  <si>
    <t>Erection Hardware for 400kV layout-Line bay till air bushing (including bushing connector) as per technical specification-  composite Insulator strings, composite insulators Hardware, conductor, Al tube, bus-bar materials, cable trays, Bay MB, clamps, spacers, connectors including equipment connectors and others, Junction box, earthwire, earthing material, risers, auxiliary earthmat(excluding main earth mat) buried cable trenches/pipe equipment &amp; lighting, cable sealing system, all accessories etc. are included as per site requirment.</t>
  </si>
  <si>
    <t>Ethernet switch (16 Cu + 2 FO port)</t>
  </si>
  <si>
    <t>Multi Function Meter</t>
  </si>
  <si>
    <t xml:space="preserve">PMU with GPS Clock </t>
  </si>
  <si>
    <t>WAMS Hardware - Time System (GPS receiver)</t>
  </si>
  <si>
    <t>WAMS Hardware - Substation Grade Layer-3 LAN Switches with minimum 4 x10/100 Mbps Ethernet ports
and 2 x 1 Gbps Ethernet ports</t>
  </si>
  <si>
    <t>WAMS Miscellaneous - Armored Fibre Optic Cable and associatedtermination (e.g. L2 Switch) for connecting PMU panels located indifferent control room of a station</t>
  </si>
  <si>
    <t>Supply and Services:- Armored Fibre Optic Cable and associated termination equipment</t>
  </si>
  <si>
    <t>Integration of PMU with the PDC (Phasor Data Concentrator) of RLDCs and respective SLDCs as required.</t>
  </si>
  <si>
    <t>Spare- 336kV Surge Arrester (1-phase)</t>
  </si>
  <si>
    <t>Spare- 420 kV, 4400 pF Capacitive Voltage Transformer (1- Phase)</t>
  </si>
  <si>
    <t>Supplyof 336kV Surge Arrester (1-phase)</t>
  </si>
  <si>
    <t>Supply 420 kV, 4400 pF Capacitive Voltage Transformer (1-Phase) inclusive of CVT Junction box. (01 CVT JB box for 03 CVT)</t>
  </si>
  <si>
    <t>Supply of Special Energy Meter  along with test terminal blocks (suitable downloading kit and software to be provided)</t>
  </si>
  <si>
    <t>Supply current transducers as required and suitable as per exisiting scheme</t>
  </si>
  <si>
    <t>Supply power transducers as required and suitable as per exisiting scheme</t>
  </si>
  <si>
    <t>TELECOM EQUIPMENTS</t>
  </si>
  <si>
    <t>A</t>
  </si>
  <si>
    <t>SDH Equipment (STM-16 MADM upto 5 MSP protected directions)</t>
  </si>
  <si>
    <t>Base Equipment (Common cards, Cross Connect/control cards, optical base cards, power supply cards, power cabling, other hardware and accessories including sub racks, patch cord, DDF etc fully equiped excluding (ii) &amp; (iii) below</t>
  </si>
  <si>
    <t>Nos.</t>
  </si>
  <si>
    <t>Optical Interface Cards/SFP: S 4.1 SFP</t>
  </si>
  <si>
    <t>Optical Interface Cards/SFP: S 16.1 SFP</t>
  </si>
  <si>
    <t>Tributary cards E1 Interface card (Min.16 interfaces per card)</t>
  </si>
  <si>
    <t xml:space="preserve">Tributary cards Ethernet Interface 10/100 Base T with Layer-2 switching (Min 8 Interfaces per card) </t>
  </si>
  <si>
    <t>Tributary cards Gigabit Ethernet (Layer 2) Interface (min. 2 nos.)</t>
  </si>
  <si>
    <t>B</t>
  </si>
  <si>
    <t xml:space="preserve"> Equipment Cabinet (2200mmx600mmx600mm)</t>
  </si>
  <si>
    <t>C</t>
  </si>
  <si>
    <t>Network Manager System - Craft Terminal</t>
  </si>
  <si>
    <t>Hardware</t>
  </si>
  <si>
    <t>Software</t>
  </si>
  <si>
    <t>D</t>
  </si>
  <si>
    <t>VOIP telephone instrument( SIP compliance) with one common switch (min. 8 port)</t>
  </si>
  <si>
    <t>E</t>
  </si>
  <si>
    <t>FODP</t>
  </si>
  <si>
    <r>
      <t>96 Fibre</t>
    </r>
    <r>
      <rPr>
        <sz val="10"/>
        <color indexed="8"/>
        <rFont val="Verdana"/>
        <family val="2"/>
      </rPr>
      <t xml:space="preserve"> : Indoor Type, Rack Mounted with FCPC Coupling &amp; Pigtails (5mtrs)</t>
    </r>
  </si>
  <si>
    <t>No</t>
  </si>
  <si>
    <t xml:space="preserve">KM </t>
  </si>
  <si>
    <t>Approach Cable (24Fibres)  24F (DWSM) APPROACH FIBRE OPTIC CABLE</t>
  </si>
  <si>
    <t>Approach Cable (24Fibres)  GI PIPE INSTALLATION HARDWARE FOR APPROACH CABLING</t>
  </si>
  <si>
    <t>Approach Cable (24Fibres)  GI ELBOW INSTALLATION HARDWARE FOR APPROAH CABLING</t>
  </si>
  <si>
    <t>Approach Cable (24Fibres)  GI FLEXIBLE CONDUIT INSTALLATION HARDWARE FOR APPROAH CABLING</t>
  </si>
  <si>
    <t>Mandatory Spares</t>
  </si>
  <si>
    <t>SDH Equipment (STM-16 MADM upto 5 MSP protected directions) Common cards, Cross-connect/control cards, Optical base card, Power supply cards, power cabling, other hardware &amp; accessories (each).</t>
  </si>
  <si>
    <t>Optical Interface Cards/SFP S 4.1 SFP</t>
  </si>
  <si>
    <t>Optical Interface Cards/SFP S 16.1 SFP</t>
  </si>
  <si>
    <t>Approach Cable (24Fibres) 24F (DWSM) APPROACH FIBRE OPTIC CABLE</t>
  </si>
  <si>
    <t>Pre Connectorized Optical Fiber Patch Cords(10 Mtrs) – Pack of six Patch cords</t>
  </si>
  <si>
    <t>Approach Cable (24Fibres) GI PIPE INSTALLATION HARDWARE FOR APPROACH CABLING</t>
  </si>
  <si>
    <t>Approach Cable (24Fibres)GI ELBOW INSTALLATION HARDWARE FOR APPROAH CABLING</t>
  </si>
  <si>
    <t>Approach Cable (24Fibres) GI FLEXIBLE CONDUIT INSTALLATION HARDWARE FOR APPROAH CABLING</t>
  </si>
  <si>
    <t>96 Fibre : Indoor Type, Rack Mounted with FCPC Coupling &amp; Pigtails (5mtrs)</t>
  </si>
  <si>
    <t>GRAND TOTAL [1+2+3+4]</t>
  </si>
  <si>
    <t>Augmentation/modification of exisiting 400kV Protection Panel with necessary internal cabling in the existing panel for required scheme. Addition of circuit and components in the existing marshaling panel of the line 00ACL12 as per circuit diagram of Tie (RLC) panel to make it marshaling cum Tie (RLC) panel  including supply of all required components for this work.</t>
  </si>
  <si>
    <t>Augmentation of Substation automation System for 400kV (Tie and Line bay ) bay as per requirment. Augmentation of Substation Automation to be as per existing protocol available at KKNPP-1&amp;2 SS</t>
  </si>
  <si>
    <t>Towers &amp; Stubs</t>
  </si>
  <si>
    <t xml:space="preserve">Fabrication, galvanising, &amp; supply of various types of tower &amp; Tower parts, tower/leg extensions (Complete) excluding step bolt,stubs, &amp; B&amp;Ns, but including hangers, D-shackles, pack washers, etc. - HT steel for Normal towers </t>
  </si>
  <si>
    <t xml:space="preserve">MT </t>
  </si>
  <si>
    <t xml:space="preserve">Fabrication, galvanising, &amp; supply of various types of tower &amp; Tower parts, tower/leg extensions (Complete) excluding step bolt,stubs, &amp; B&amp; Ns, but including hangers, D-shackles, pack washers, etc. - MS steel for Normal towers </t>
  </si>
  <si>
    <t xml:space="preserve">Supply of Hexagonal Bolts &amp; Nuts for towers including Step Bolts, Spring Washers etc. </t>
  </si>
  <si>
    <t xml:space="preserve">Fabrication, galvanising, &amp; supply of stubs with cleats for various types of tower &amp; Tower parts, tower/leg extensions (Complete) excluding step bolt,  B&amp;Ns, but including pack washers, etc. - HT steel for Normal towers </t>
  </si>
  <si>
    <t xml:space="preserve">Fabrication, galvanising, &amp; supply of stubs with cleats for various types of tower &amp; Tower parts, tower/leg extensions (Complete) excluding step bolt,  B&amp;Ns, but including pack washers, etc. - MS  steel for Normal towers </t>
  </si>
  <si>
    <t xml:space="preserve">Supply of Bolts &amp; Nuts for Stubs  including Spring Washers etc. </t>
  </si>
  <si>
    <t>Earthing</t>
  </si>
  <si>
    <t>Pipe Type Earthing</t>
  </si>
  <si>
    <t xml:space="preserve">SET </t>
  </si>
  <si>
    <t xml:space="preserve"> Rod type earthing </t>
  </si>
  <si>
    <t xml:space="preserve">Counterpoise Type </t>
  </si>
  <si>
    <t xml:space="preserve">Set </t>
  </si>
  <si>
    <t>Conductor:</t>
  </si>
  <si>
    <t>ACSR Moose</t>
  </si>
  <si>
    <t>KM</t>
  </si>
  <si>
    <t>Insulators</t>
  </si>
  <si>
    <t xml:space="preserve">Composite Long Rod Insulators 120KN( Length- 3335mm, Creepage- 13020mm) </t>
  </si>
  <si>
    <t xml:space="preserve">Composite Long Rod Insulators 160KN( Length- 3910mm, Creepage- 13020mm) </t>
  </si>
  <si>
    <t xml:space="preserve">Hardware fittings </t>
  </si>
  <si>
    <t>Hardware Fittings for 400kV AC with ACSR Quad Moose  Conductor- Single I Suspension String(Pilot)</t>
  </si>
  <si>
    <t xml:space="preserve">Hardware Fittings for 400kV AC with ACSR Quad  Moose  Conductor- Double I suspension </t>
  </si>
  <si>
    <t>Hardware Fittings for 400kV AC with ACSR QUAD Moose  Conductor-Quad Tension Fittings.</t>
  </si>
  <si>
    <t>Condcutor accessroeis</t>
  </si>
  <si>
    <t xml:space="preserve">Mid Span Compression Joint for Conductor- ACSR Moose </t>
  </si>
  <si>
    <t xml:space="preserve">Repair Sleeve for Conductor- ACSR Moose </t>
  </si>
  <si>
    <t xml:space="preserve">Quad   Spacer for Conductor- ACSR Moose </t>
  </si>
  <si>
    <t xml:space="preserve">Rigid spacer for Jumper for Conductor- Quad  Moose </t>
  </si>
  <si>
    <t>Tower Accessories</t>
  </si>
  <si>
    <t xml:space="preserve">Danger Plate for 400kV </t>
  </si>
  <si>
    <t xml:space="preserve">Number Plate for 400kV </t>
  </si>
  <si>
    <t xml:space="preserve">Phase plate (Set of three) </t>
  </si>
  <si>
    <t xml:space="preserve">Circuit Plate (set of two) </t>
  </si>
  <si>
    <t xml:space="preserve">Supply of Anti- Climbing devices of Barbed wire type </t>
  </si>
  <si>
    <t>OPGW</t>
  </si>
  <si>
    <t xml:space="preserve">24 Fibre (DWSM) OPGW Fibre  Optic Cable </t>
  </si>
  <si>
    <t xml:space="preserve">Suspension Clamp - 24F OPGW </t>
  </si>
  <si>
    <t xml:space="preserve">No </t>
  </si>
  <si>
    <t xml:space="preserve">Tension Clamp- Splicing </t>
  </si>
  <si>
    <t>Nos</t>
  </si>
  <si>
    <t xml:space="preserve">Tension Clamp - Passing Tension </t>
  </si>
  <si>
    <t xml:space="preserve">Vibration Damper for  24 fibre OPGW </t>
  </si>
  <si>
    <t xml:space="preserve">Down Lead Clamp Assembly  for  24 fibre OPGW </t>
  </si>
  <si>
    <t>Joint Box - 24F OPGW</t>
  </si>
  <si>
    <t xml:space="preserve"> B    1</t>
  </si>
  <si>
    <t xml:space="preserve">E </t>
  </si>
  <si>
    <t>F</t>
  </si>
  <si>
    <t>G</t>
  </si>
  <si>
    <t>H</t>
  </si>
  <si>
    <t>Route Alignment,Survey &amp; Soil investigation</t>
  </si>
  <si>
    <t>Route Allignment</t>
  </si>
  <si>
    <t>kms</t>
  </si>
  <si>
    <t>Detailed survey including profiling and tower spotting using mordern survey techniques.</t>
  </si>
  <si>
    <t>Check Survey</t>
  </si>
  <si>
    <t>Detailed Soil Investigation: All kinds of soils except Fissured rock and hard rock</t>
  </si>
  <si>
    <t>Excavation</t>
  </si>
  <si>
    <t>WET soil</t>
  </si>
  <si>
    <t>M3</t>
  </si>
  <si>
    <t>DRY soil</t>
  </si>
  <si>
    <t>DFR soil</t>
  </si>
  <si>
    <t>Concreting and Reinforcement steel</t>
  </si>
  <si>
    <t>Concreting(including all associated works related to foundation not covered in excavation &amp; reinforcement steel works: concreting(1:1.5:3)</t>
  </si>
  <si>
    <t>Concreting(including all associated works related to foundation not covered in excavation &amp; reinforcement steel works: Lean concreting(1:3:6)</t>
  </si>
  <si>
    <t xml:space="preserve">Reinforcement Steel:Supply &amp; Placement </t>
  </si>
  <si>
    <t>Installation</t>
  </si>
  <si>
    <t xml:space="preserve">Installation of stub including Bolts &amp; Nuts :for normal towers using template </t>
  </si>
  <si>
    <t>Erection of various types of towers, tower extensions, (complete), Bolts &amp; nuts, hangers, D-shackles, step bolts, pack washers, etc. including tack welding&amp; supply &amp; application of zinc rich paint : Normal towers</t>
  </si>
  <si>
    <t>Installation of Earthing of towers:C P earthing</t>
  </si>
  <si>
    <t>Installation of Earthing of towers:Pipe type earthing</t>
  </si>
  <si>
    <t xml:space="preserve">Installation of Earthing of towers: rod type earthing </t>
  </si>
  <si>
    <t xml:space="preserve">Danger plate </t>
  </si>
  <si>
    <t xml:space="preserve">Number plate </t>
  </si>
  <si>
    <t>Circuit plate (Set of two)</t>
  </si>
  <si>
    <t>Anticlimbing device</t>
  </si>
  <si>
    <t xml:space="preserve">Instllation of OPGW  (including Splicing &amp; Testing  ) 24 fibres-Joint Box Testing </t>
  </si>
  <si>
    <t xml:space="preserve">Stringing </t>
  </si>
  <si>
    <t>Installation of Insulator strings complete with arcing horns &amp; necessary hardware, installing &amp; stringing of conductor including fixing of conductor accessories, installing &amp; stringing of earthwire/OPGW including fixing of earthwire/OPGW  accessories for 400kV D/c tower.  with  ACSR QUAD Moose  conductor (Both Circuits)</t>
  </si>
  <si>
    <t>Installation of Insulator strings complete with arcing horns &amp; necessary hardware, installing &amp; stringing of conductor including fixing of conductor accessories, installing &amp; stringing of earthwire/OPGW including fixing of earthwire/OPGW  accessories for 400kV D/c tower.  with  ACSR QUAD Moose  conductor (Only one circuit)</t>
  </si>
  <si>
    <t>Destringing of existing 400kV Quad line &amp; transportation to stores as per direction of EIC to complete the work in full shape Including Backstay,Rough Sag Etc 	kms. (One circuit)</t>
  </si>
  <si>
    <t>Kms</t>
  </si>
  <si>
    <t>Power Line crossing under Live Line condition</t>
  </si>
  <si>
    <t>2.a</t>
  </si>
  <si>
    <t>2.b</t>
  </si>
  <si>
    <t>Dismantling of exisiting LA</t>
  </si>
  <si>
    <t>Dismantling of exisiting CVT</t>
  </si>
  <si>
    <t>Dismantling of exisiting BPI</t>
  </si>
  <si>
    <t>Dismantling of exisiting pipe structures</t>
  </si>
  <si>
    <t>Dismantling of exisiting hardware fittings-- Insulator strings, Disc Insulators,Hardware, conductor, Al tube, bus-bar materials, clamps, spacers, connectors including equipment connectors, Junction box, earthwire,  buried cable trenches/pipe equipment &amp; lighting, cable sealing system, all accessories etc. are included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</si>
</sst>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 numFmtId="180" formatCode="_(* #,##0_);_(* \(#,##0\);_(* &quot;-&quot;??_);_(@_)"/>
    <numFmt numFmtId="181" formatCode="0.0000"/>
    <numFmt numFmtId="182" formatCode="0.00_)"/>
  </numFmts>
  <fonts count="90">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u/>
      <sz val="11"/>
      <color theme="10"/>
      <name val="Calibri"/>
      <family val="2"/>
      <scheme val="minor"/>
    </font>
    <font>
      <sz val="14"/>
      <name val="Book Antiqua"/>
      <family val="1"/>
    </font>
    <font>
      <sz val="14"/>
      <color theme="1"/>
      <name val="Book Antiqua"/>
      <family val="1"/>
    </font>
    <font>
      <u/>
      <sz val="14"/>
      <color theme="10"/>
      <name val="Calibri"/>
      <family val="2"/>
      <scheme val="minor"/>
    </font>
    <font>
      <sz val="12"/>
      <name val="Helv"/>
    </font>
    <font>
      <b/>
      <sz val="10"/>
      <name val="Verdana"/>
      <family val="2"/>
    </font>
    <font>
      <sz val="10"/>
      <name val="Verdana"/>
      <family val="2"/>
    </font>
    <font>
      <sz val="10"/>
      <color theme="1"/>
      <name val="Verdana"/>
      <family val="2"/>
    </font>
    <font>
      <b/>
      <sz val="10"/>
      <color theme="1"/>
      <name val="Verdana"/>
      <family val="2"/>
    </font>
    <font>
      <sz val="10"/>
      <color indexed="8"/>
      <name val="Verdana"/>
      <family val="2"/>
    </font>
    <font>
      <b/>
      <sz val="14"/>
      <color theme="1"/>
      <name val="Book Antiqua"/>
      <family val="1"/>
    </font>
    <font>
      <sz val="11"/>
      <color theme="1"/>
      <name val="Verdana"/>
      <family val="2"/>
    </font>
  </fonts>
  <fills count="14">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5" tint="0.59999389629810485"/>
        <bgColor indexed="64"/>
      </patternFill>
    </fill>
    <fill>
      <patternFill patternType="solid">
        <fgColor theme="0" tint="-0.34998626667073579"/>
        <bgColor indexed="64"/>
      </patternFill>
    </fill>
    <fill>
      <patternFill patternType="solid">
        <fgColor theme="0" tint="-0.14999847407452621"/>
        <bgColor indexed="64"/>
      </patternFill>
    </fill>
  </fills>
  <borders count="76">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right style="medium">
        <color indexed="64"/>
      </right>
      <top style="thin">
        <color indexed="64"/>
      </top>
      <bottom/>
      <diagonal/>
    </border>
  </borders>
  <cellStyleXfs count="130">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69"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0" fontId="6" fillId="0" borderId="0"/>
    <xf numFmtId="164" fontId="6" fillId="0" borderId="0" applyFont="0" applyFill="0" applyBorder="0" applyAlignment="0" applyProtection="0"/>
    <xf numFmtId="0" fontId="78" fillId="0" borderId="0" applyNumberFormat="0" applyFill="0" applyBorder="0" applyAlignment="0" applyProtection="0"/>
    <xf numFmtId="182" fontId="82" fillId="0" borderId="0"/>
  </cellStyleXfs>
  <cellXfs count="1003">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0" fontId="1" fillId="0" borderId="6" xfId="111" applyNumberFormat="1" applyFont="1" applyFill="1" applyBorder="1" applyAlignment="1" applyProtection="1">
      <alignment vertical="center" wrapText="1"/>
    </xf>
    <xf numFmtId="0" fontId="1" fillId="0" borderId="7" xfId="111" applyNumberFormat="1" applyFont="1" applyFill="1" applyBorder="1" applyAlignment="1" applyProtection="1">
      <alignment horizontal="center" vertical="center" wrapText="1"/>
    </xf>
    <xf numFmtId="0" fontId="1" fillId="0" borderId="8" xfId="111" applyNumberFormat="1" applyFont="1" applyFill="1" applyBorder="1" applyAlignment="1" applyProtection="1">
      <alignment horizontal="center" vertical="center" wrapText="1"/>
    </xf>
    <xf numFmtId="0" fontId="1" fillId="0" borderId="9" xfId="0" applyFont="1" applyBorder="1" applyAlignment="1">
      <alignment horizontal="center" vertical="center"/>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165" fontId="2" fillId="0" borderId="0" xfId="115" applyNumberFormat="1" applyFont="1" applyAlignment="1" applyProtection="1">
      <alignmen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horizontal="left" vertical="top" wrapText="1"/>
      <protection hidden="1"/>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69"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wrapText="1" indent="2"/>
    </xf>
    <xf numFmtId="0" fontId="4" fillId="0" borderId="0" xfId="73" applyAlignment="1">
      <alignment vertical="center" wrapText="1"/>
    </xf>
    <xf numFmtId="175" fontId="7" fillId="0" borderId="0" xfId="73" applyNumberFormat="1" applyFont="1" applyAlignment="1">
      <alignment horizontal="left" vertical="center" indent="1"/>
    </xf>
    <xf numFmtId="0" fontId="4" fillId="3" borderId="0" xfId="73" applyFill="1" applyAlignment="1">
      <alignment vertical="center"/>
    </xf>
    <xf numFmtId="0" fontId="4" fillId="3" borderId="0" xfId="73" applyFill="1" applyAlignment="1" applyProtection="1">
      <alignment vertical="center"/>
      <protection locked="0"/>
    </xf>
    <xf numFmtId="0" fontId="4" fillId="0" borderId="0" xfId="73" applyAlignment="1">
      <alignment horizontal="left" vertical="center" indent="2"/>
    </xf>
    <xf numFmtId="0" fontId="7" fillId="0" borderId="0" xfId="73" applyFont="1" applyAlignment="1">
      <alignment horizontal="left" vertical="center"/>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0" fillId="0" borderId="0" xfId="114" applyFont="1" applyAlignment="1" applyProtection="1">
      <alignment vertical="top"/>
      <protection hidden="1"/>
    </xf>
    <xf numFmtId="0" fontId="71" fillId="0" borderId="0" xfId="114" applyFont="1" applyAlignment="1" applyProtection="1">
      <alignment vertical="top"/>
      <protection hidden="1"/>
    </xf>
    <xf numFmtId="2" fontId="71" fillId="0" borderId="0" xfId="114" applyNumberFormat="1" applyFont="1" applyAlignment="1" applyProtection="1">
      <alignment vertical="top"/>
      <protection hidden="1"/>
    </xf>
    <xf numFmtId="174" fontId="70"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165" fontId="2"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2" fillId="0" borderId="0" xfId="0" applyFont="1" applyAlignment="1">
      <alignment horizontal="left" vertical="center" wrapText="1"/>
    </xf>
    <xf numFmtId="0" fontId="1" fillId="0" borderId="5" xfId="0" applyFont="1" applyBorder="1" applyAlignment="1">
      <alignment horizontal="left" vertical="center" wrapText="1"/>
    </xf>
    <xf numFmtId="0" fontId="2" fillId="0" borderId="0" xfId="111" applyNumberFormat="1" applyFont="1" applyFill="1" applyBorder="1" applyAlignment="1" applyProtection="1">
      <alignment horizontal="left" vertical="center" wrapText="1"/>
    </xf>
    <xf numFmtId="0" fontId="1" fillId="0" borderId="0" xfId="115" applyFont="1" applyAlignment="1" applyProtection="1">
      <alignment horizontal="left" vertical="center" wrapText="1"/>
      <protection hidden="1"/>
    </xf>
    <xf numFmtId="0" fontId="1" fillId="0" borderId="5" xfId="0" applyFont="1" applyBorder="1" applyAlignment="1">
      <alignment horizontal="center" vertical="center" wrapText="1"/>
    </xf>
    <xf numFmtId="0" fontId="1" fillId="0" borderId="5" xfId="0" applyFont="1" applyBorder="1" applyAlignment="1">
      <alignment vertical="center" wrapText="1"/>
    </xf>
    <xf numFmtId="0" fontId="2" fillId="0" borderId="0" xfId="0" applyFont="1" applyAlignment="1">
      <alignment vertical="center" wrapText="1"/>
    </xf>
    <xf numFmtId="0" fontId="5" fillId="0" borderId="0" xfId="0" applyFont="1" applyAlignment="1">
      <alignment horizontal="left" vertical="center" wrapText="1"/>
    </xf>
    <xf numFmtId="0" fontId="2" fillId="0" borderId="0" xfId="111" applyNumberFormat="1" applyFont="1" applyFill="1" applyBorder="1" applyAlignment="1" applyProtection="1">
      <alignment horizontal="center" vertical="center" wrapText="1"/>
    </xf>
    <xf numFmtId="0" fontId="1" fillId="0" borderId="0" xfId="115"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locked="0"/>
    </xf>
    <xf numFmtId="0" fontId="5" fillId="10" borderId="0" xfId="0" applyFont="1" applyFill="1" applyAlignment="1">
      <alignment vertical="center"/>
    </xf>
    <xf numFmtId="0" fontId="2" fillId="10" borderId="0" xfId="0" applyFont="1" applyFill="1" applyAlignment="1">
      <alignment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2"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3" fillId="0" borderId="9" xfId="0" applyFont="1" applyBorder="1" applyAlignment="1">
      <alignment horizontal="center" vertical="center" wrapText="1"/>
    </xf>
    <xf numFmtId="0" fontId="73" fillId="0" borderId="0" xfId="0" applyFont="1" applyAlignment="1">
      <alignment horizontal="center" vertical="center"/>
    </xf>
    <xf numFmtId="0" fontId="3" fillId="0" borderId="0" xfId="0" applyFont="1" applyAlignment="1">
      <alignment vertical="center" wrapText="1"/>
    </xf>
    <xf numFmtId="0" fontId="1" fillId="0" borderId="0" xfId="0" applyFont="1" applyAlignment="1">
      <alignment vertical="center" wrapText="1"/>
    </xf>
    <xf numFmtId="0" fontId="72" fillId="0" borderId="0" xfId="0" applyFont="1" applyAlignment="1">
      <alignment vertical="center" wrapText="1"/>
    </xf>
    <xf numFmtId="0" fontId="72" fillId="0" borderId="0" xfId="0" applyFont="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lignment vertical="center"/>
    </xf>
    <xf numFmtId="165" fontId="1" fillId="0" borderId="9" xfId="111" applyNumberFormat="1" applyFont="1" applyFill="1" applyBorder="1" applyAlignment="1" applyProtection="1">
      <alignment vertical="center" wrapText="1"/>
    </xf>
    <xf numFmtId="0" fontId="74" fillId="0" borderId="9" xfId="0" applyFont="1" applyBorder="1" applyAlignment="1">
      <alignment horizontal="center" vertical="center" wrapText="1"/>
    </xf>
    <xf numFmtId="0" fontId="74" fillId="0" borderId="9" xfId="0" applyFont="1" applyBorder="1" applyAlignment="1">
      <alignment vertical="center" wrapText="1"/>
    </xf>
    <xf numFmtId="0" fontId="1" fillId="0" borderId="9" xfId="111" applyNumberFormat="1" applyFont="1" applyFill="1" applyBorder="1" applyAlignment="1" applyProtection="1">
      <alignment horizontal="center" vertical="center" wrapText="1"/>
    </xf>
    <xf numFmtId="0" fontId="1" fillId="0" borderId="9" xfId="111" applyNumberFormat="1" applyFont="1" applyFill="1" applyBorder="1" applyAlignment="1" applyProtection="1">
      <alignment horizontal="center" vertical="center"/>
    </xf>
    <xf numFmtId="0" fontId="2" fillId="0" borderId="0" xfId="0" applyFont="1" applyAlignment="1" applyProtection="1">
      <alignment horizontal="left" vertical="center" indent="1"/>
      <protection hidden="1"/>
    </xf>
    <xf numFmtId="0" fontId="1" fillId="0" borderId="0" xfId="111" applyNumberFormat="1" applyFont="1" applyFill="1" applyBorder="1" applyAlignment="1" applyProtection="1">
      <alignment vertical="center"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4" fillId="0" borderId="9" xfId="0" applyFont="1" applyBorder="1" applyAlignment="1">
      <alignment horizontal="center" vertical="top" wrapText="1"/>
    </xf>
    <xf numFmtId="0" fontId="74" fillId="0" borderId="9" xfId="0" applyFont="1" applyBorder="1" applyAlignment="1">
      <alignment vertical="top" wrapText="1"/>
    </xf>
    <xf numFmtId="0" fontId="73"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6" fillId="0" borderId="9" xfId="0" applyFont="1" applyBorder="1" applyAlignment="1">
      <alignment horizontal="center" vertical="center"/>
    </xf>
    <xf numFmtId="0" fontId="73" fillId="0" borderId="9" xfId="0" applyFont="1" applyBorder="1"/>
    <xf numFmtId="0" fontId="7" fillId="0" borderId="0" xfId="113" applyFont="1" applyAlignment="1" applyProtection="1">
      <alignment vertical="top"/>
      <protection hidden="1"/>
    </xf>
    <xf numFmtId="0" fontId="72" fillId="0" borderId="0" xfId="0" applyFont="1" applyAlignment="1">
      <alignment vertical="center"/>
    </xf>
    <xf numFmtId="0" fontId="72" fillId="0" borderId="0" xfId="0" applyFont="1" applyAlignment="1">
      <alignment horizontal="center" vertical="center" wrapText="1"/>
    </xf>
    <xf numFmtId="0" fontId="72" fillId="0" borderId="9" xfId="0" applyFont="1" applyBorder="1" applyAlignment="1">
      <alignment horizontal="center" vertical="top" wrapText="1"/>
    </xf>
    <xf numFmtId="43" fontId="72" fillId="9" borderId="9" xfId="8" applyFont="1" applyFill="1" applyBorder="1" applyAlignment="1" applyProtection="1">
      <alignment horizontal="right" vertical="top" wrapText="1"/>
    </xf>
    <xf numFmtId="0" fontId="1" fillId="0" borderId="0" xfId="0" applyFont="1" applyAlignment="1">
      <alignment horizontal="left" vertical="center" wrapText="1"/>
    </xf>
    <xf numFmtId="0" fontId="5" fillId="0" borderId="0" xfId="0" applyFont="1" applyAlignment="1">
      <alignment horizontal="center" vertical="center" wrapText="1"/>
    </xf>
    <xf numFmtId="10" fontId="2" fillId="0" borderId="9" xfId="111" applyNumberFormat="1" applyFont="1" applyFill="1" applyBorder="1" applyAlignment="1" applyProtection="1">
      <alignment horizontal="center" vertical="top" wrapText="1"/>
      <protection locked="0" hidden="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2"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58" fillId="0" borderId="9" xfId="0" applyFont="1" applyBorder="1" applyAlignment="1">
      <alignment horizontal="center" vertical="center"/>
    </xf>
    <xf numFmtId="0" fontId="58" fillId="0" borderId="9" xfId="0" applyFont="1" applyBorder="1" applyAlignment="1">
      <alignment horizontal="center" vertical="center" wrapText="1"/>
    </xf>
    <xf numFmtId="0" fontId="62" fillId="0" borderId="0" xfId="0" applyFont="1" applyAlignment="1">
      <alignment vertical="center" wrapText="1"/>
    </xf>
    <xf numFmtId="0" fontId="61" fillId="0" borderId="0" xfId="0" applyFont="1" applyAlignment="1">
      <alignment vertical="center" wrapText="1"/>
    </xf>
    <xf numFmtId="0" fontId="74" fillId="0" borderId="0" xfId="0" applyFont="1" applyAlignment="1">
      <alignment horizontal="center" vertical="center"/>
    </xf>
    <xf numFmtId="165" fontId="33" fillId="10" borderId="18" xfId="111" applyNumberFormat="1" applyFont="1" applyFill="1" applyBorder="1" applyAlignment="1" applyProtection="1">
      <alignment vertical="center" wrapText="1"/>
      <protection locked="0"/>
    </xf>
    <xf numFmtId="2" fontId="33" fillId="10" borderId="18" xfId="0" applyNumberFormat="1" applyFont="1" applyFill="1" applyBorder="1" applyAlignment="1">
      <alignment horizontal="right" vertical="center" wrapText="1"/>
    </xf>
    <xf numFmtId="2" fontId="33" fillId="10" borderId="18" xfId="0" applyNumberFormat="1" applyFont="1" applyFill="1" applyBorder="1" applyAlignment="1">
      <alignment horizontal="center" vertical="center" wrapText="1"/>
    </xf>
    <xf numFmtId="0" fontId="63"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4"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1" fillId="0" borderId="5" xfId="0" applyFont="1" applyBorder="1" applyAlignment="1">
      <alignment horizontal="right" vertical="center" wrapText="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43" fontId="1" fillId="0" borderId="0" xfId="8" applyFont="1" applyAlignment="1" applyProtection="1">
      <alignment vertical="center"/>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69"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6"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8"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1" fillId="11" borderId="9" xfId="8" applyNumberFormat="1" applyFont="1" applyFill="1" applyBorder="1" applyAlignment="1" applyProtection="1">
      <alignment horizontal="right" vertical="center"/>
    </xf>
    <xf numFmtId="39" fontId="33" fillId="10" borderId="18" xfId="8" applyNumberFormat="1" applyFont="1" applyFill="1" applyBorder="1" applyAlignment="1" applyProtection="1">
      <alignment horizontal="right" vertical="center" wrapText="1"/>
    </xf>
    <xf numFmtId="4" fontId="51" fillId="0" borderId="9" xfId="8" applyNumberFormat="1" applyFont="1" applyFill="1" applyBorder="1" applyAlignment="1" applyProtection="1">
      <alignment vertical="top"/>
      <protection hidden="1"/>
    </xf>
    <xf numFmtId="4" fontId="64" fillId="0" borderId="9" xfId="8" applyNumberFormat="1" applyFont="1" applyFill="1" applyBorder="1" applyAlignment="1" applyProtection="1">
      <alignment vertical="top"/>
      <protection hidden="1"/>
    </xf>
    <xf numFmtId="0" fontId="73" fillId="0" borderId="16" xfId="0" applyFont="1" applyBorder="1"/>
    <xf numFmtId="0" fontId="74" fillId="0" borderId="0" xfId="0" applyFont="1" applyAlignment="1">
      <alignment vertical="center"/>
    </xf>
    <xf numFmtId="0" fontId="7" fillId="0" borderId="9" xfId="114"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0" fontId="72" fillId="0" borderId="9" xfId="0" applyFont="1" applyBorder="1" applyAlignment="1">
      <alignment horizontal="left" vertical="top" wrapText="1"/>
    </xf>
    <xf numFmtId="0" fontId="72" fillId="3" borderId="9" xfId="109" applyFont="1" applyFill="1" applyBorder="1" applyAlignment="1" applyProtection="1">
      <alignment vertical="top" wrapText="1"/>
      <protection locked="0"/>
    </xf>
    <xf numFmtId="43" fontId="72" fillId="3" borderId="9" xfId="8" applyFont="1" applyFill="1" applyBorder="1" applyAlignment="1" applyProtection="1">
      <alignment horizontal="right" vertical="top" wrapText="1"/>
      <protection locked="0"/>
    </xf>
    <xf numFmtId="0" fontId="2" fillId="10" borderId="18" xfId="111" applyNumberFormat="1" applyFont="1" applyFill="1" applyBorder="1" applyAlignment="1" applyProtection="1">
      <alignment horizontal="center" vertical="center" wrapText="1"/>
      <protection locked="0"/>
    </xf>
    <xf numFmtId="0" fontId="72" fillId="10" borderId="18" xfId="0" applyFont="1" applyFill="1" applyBorder="1" applyAlignment="1">
      <alignment vertical="center" wrapText="1"/>
    </xf>
    <xf numFmtId="4" fontId="75" fillId="10" borderId="18" xfId="8" applyNumberFormat="1" applyFont="1" applyFill="1" applyBorder="1" applyAlignment="1" applyProtection="1">
      <alignment horizontal="right" vertical="center" wrapText="1"/>
    </xf>
    <xf numFmtId="0" fontId="5" fillId="0" borderId="9" xfId="0" applyFont="1" applyBorder="1" applyAlignment="1">
      <alignment vertical="center" wrapText="1"/>
    </xf>
    <xf numFmtId="0" fontId="2" fillId="0" borderId="9" xfId="0" applyFont="1" applyBorder="1" applyAlignment="1">
      <alignment vertical="center" wrapText="1"/>
    </xf>
    <xf numFmtId="0" fontId="72" fillId="0" borderId="9" xfId="0" applyFont="1" applyBorder="1" applyAlignment="1" applyProtection="1">
      <alignment horizontal="center" vertical="center"/>
      <protection locked="0"/>
    </xf>
    <xf numFmtId="164" fontId="5" fillId="0" borderId="9" xfId="0" applyNumberFormat="1" applyFont="1" applyBorder="1" applyAlignment="1" applyProtection="1">
      <alignment vertical="center"/>
      <protection locked="0"/>
    </xf>
    <xf numFmtId="0" fontId="5" fillId="0" borderId="9" xfId="0" applyFont="1" applyBorder="1" applyAlignment="1" applyProtection="1">
      <alignment vertical="center"/>
      <protection locked="0"/>
    </xf>
    <xf numFmtId="0" fontId="5" fillId="0" borderId="9" xfId="0" applyFont="1" applyBorder="1" applyAlignment="1">
      <alignment vertical="center"/>
    </xf>
    <xf numFmtId="0" fontId="2" fillId="0" borderId="9" xfId="0" applyFont="1" applyBorder="1" applyAlignment="1">
      <alignment vertical="center"/>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3" fillId="0" borderId="0" xfId="0" applyFont="1" applyAlignment="1">
      <alignment horizontal="center" vertical="center"/>
    </xf>
    <xf numFmtId="0" fontId="2" fillId="0" borderId="0" xfId="115" applyFont="1" applyAlignment="1">
      <alignment horizontal="center" vertical="center" wrapText="1"/>
    </xf>
    <xf numFmtId="0" fontId="1" fillId="0" borderId="0" xfId="115" applyFont="1" applyAlignment="1">
      <alignment horizontal="center" vertical="center"/>
    </xf>
    <xf numFmtId="0" fontId="70" fillId="0" borderId="0" xfId="0" applyFont="1" applyAlignment="1">
      <alignment horizontal="center" vertical="center"/>
    </xf>
    <xf numFmtId="0" fontId="75" fillId="0" borderId="0" xfId="0" applyFont="1" applyAlignment="1">
      <alignment horizontal="center" vertical="center"/>
    </xf>
    <xf numFmtId="0" fontId="77" fillId="0" borderId="0" xfId="0" applyFont="1" applyAlignment="1">
      <alignment horizontal="center" vertical="center"/>
    </xf>
    <xf numFmtId="0" fontId="72" fillId="0" borderId="0" xfId="0" applyFont="1" applyAlignment="1" applyProtection="1">
      <alignment horizontal="right" vertical="center"/>
      <protection locked="0"/>
    </xf>
    <xf numFmtId="2" fontId="72" fillId="0" borderId="0" xfId="0" applyNumberFormat="1" applyFont="1" applyAlignment="1" applyProtection="1">
      <alignment horizontal="right" vertical="center"/>
      <protection locked="0"/>
    </xf>
    <xf numFmtId="164" fontId="72" fillId="0" borderId="0" xfId="0" applyNumberFormat="1" applyFont="1" applyAlignment="1">
      <alignment horizontal="center" vertical="center"/>
    </xf>
    <xf numFmtId="43" fontId="72" fillId="0" borderId="0" xfId="8" applyFont="1" applyBorder="1" applyAlignment="1">
      <alignment horizontal="right" vertical="center"/>
    </xf>
    <xf numFmtId="43" fontId="75" fillId="0" borderId="0" xfId="8" applyFont="1" applyBorder="1" applyAlignment="1">
      <alignment horizontal="right" vertical="center"/>
    </xf>
    <xf numFmtId="43" fontId="72" fillId="0" borderId="0" xfId="8" applyFont="1" applyBorder="1" applyAlignment="1" applyProtection="1">
      <alignment horizontal="right" vertical="center"/>
      <protection locked="0"/>
    </xf>
    <xf numFmtId="4" fontId="75" fillId="0" borderId="0" xfId="8" applyNumberFormat="1" applyFont="1" applyBorder="1" applyAlignment="1" applyProtection="1">
      <alignment horizontal="right" vertical="center"/>
      <protection locked="0"/>
    </xf>
    <xf numFmtId="43" fontId="75" fillId="0" borderId="0" xfId="8" applyFont="1" applyBorder="1" applyAlignment="1" applyProtection="1">
      <alignment horizontal="right" vertical="center"/>
      <protection locked="0"/>
    </xf>
    <xf numFmtId="0" fontId="72" fillId="0" borderId="0" xfId="0" applyFont="1" applyAlignment="1" applyProtection="1">
      <alignment horizontal="center" vertical="center"/>
      <protection locked="0"/>
    </xf>
    <xf numFmtId="2" fontId="72" fillId="0" borderId="0" xfId="0" applyNumberFormat="1" applyFont="1" applyAlignment="1">
      <alignment horizontal="center" vertical="center"/>
    </xf>
    <xf numFmtId="0" fontId="75" fillId="0" borderId="0" xfId="0" applyFont="1" applyAlignment="1">
      <alignment horizontal="right" vertical="center"/>
    </xf>
    <xf numFmtId="0" fontId="2" fillId="0" borderId="9" xfId="0" applyFont="1" applyBorder="1" applyAlignment="1">
      <alignment horizontal="center" vertical="top"/>
    </xf>
    <xf numFmtId="0" fontId="2" fillId="13" borderId="9" xfId="111" applyNumberFormat="1" applyFont="1" applyFill="1" applyBorder="1" applyAlignment="1" applyProtection="1">
      <alignment horizontal="center" vertical="center" wrapText="1"/>
    </xf>
    <xf numFmtId="0" fontId="72" fillId="13" borderId="9" xfId="0" applyFont="1" applyFill="1" applyBorder="1" applyAlignment="1">
      <alignment vertical="top" wrapText="1"/>
    </xf>
    <xf numFmtId="0" fontId="72" fillId="13" borderId="9" xfId="0" applyFont="1" applyFill="1" applyBorder="1" applyAlignment="1">
      <alignment horizontal="center" vertical="top" wrapText="1"/>
    </xf>
    <xf numFmtId="43" fontId="72" fillId="13" borderId="9" xfId="8" applyFont="1" applyFill="1" applyBorder="1" applyAlignment="1" applyProtection="1">
      <alignment horizontal="right" vertical="top" wrapText="1"/>
      <protection locked="0"/>
    </xf>
    <xf numFmtId="43" fontId="72" fillId="13" borderId="9" xfId="8" applyFont="1" applyFill="1" applyBorder="1" applyAlignment="1" applyProtection="1">
      <alignment horizontal="right" vertical="top" wrapText="1"/>
    </xf>
    <xf numFmtId="0" fontId="5" fillId="13" borderId="9" xfId="0" applyFont="1" applyFill="1" applyBorder="1" applyAlignment="1">
      <alignment vertical="center" wrapText="1"/>
    </xf>
    <xf numFmtId="0" fontId="2" fillId="13" borderId="9" xfId="0" applyFont="1" applyFill="1" applyBorder="1" applyAlignment="1">
      <alignment vertical="center" wrapText="1"/>
    </xf>
    <xf numFmtId="1" fontId="2" fillId="13" borderId="9" xfId="111" applyNumberFormat="1" applyFont="1" applyFill="1" applyBorder="1" applyAlignment="1" applyProtection="1">
      <alignment horizontal="center" vertical="top" wrapText="1"/>
    </xf>
    <xf numFmtId="0" fontId="72" fillId="13" borderId="9" xfId="109" applyFont="1" applyFill="1" applyBorder="1" applyAlignment="1" applyProtection="1">
      <alignment horizontal="center" vertical="top" wrapText="1"/>
      <protection locked="0"/>
    </xf>
    <xf numFmtId="10" fontId="2" fillId="13" borderId="9" xfId="111" applyNumberFormat="1" applyFont="1" applyFill="1" applyBorder="1" applyAlignment="1" applyProtection="1">
      <alignment horizontal="center" vertical="top" wrapText="1"/>
      <protection locked="0" hidden="1"/>
    </xf>
    <xf numFmtId="2" fontId="2" fillId="13" borderId="9" xfId="111" applyNumberFormat="1" applyFont="1" applyFill="1" applyBorder="1" applyAlignment="1" applyProtection="1">
      <alignment horizontal="right" vertical="top" wrapText="1"/>
    </xf>
    <xf numFmtId="0" fontId="72" fillId="13" borderId="9" xfId="0" applyFont="1" applyFill="1" applyBorder="1" applyAlignment="1" applyProtection="1">
      <alignment horizontal="center" vertical="center"/>
      <protection locked="0"/>
    </xf>
    <xf numFmtId="0" fontId="2" fillId="13" borderId="9" xfId="0" applyFont="1" applyFill="1" applyBorder="1" applyAlignment="1" applyProtection="1">
      <alignment horizontal="center" vertical="center"/>
      <protection locked="0"/>
    </xf>
    <xf numFmtId="178" fontId="2" fillId="13" borderId="9" xfId="0" applyNumberFormat="1" applyFont="1" applyFill="1" applyBorder="1" applyAlignment="1" applyProtection="1">
      <alignment vertical="center"/>
      <protection locked="0"/>
    </xf>
    <xf numFmtId="0" fontId="2" fillId="13" borderId="9" xfId="0" applyFont="1" applyFill="1" applyBorder="1" applyAlignment="1" applyProtection="1">
      <alignment vertical="center"/>
      <protection locked="0"/>
    </xf>
    <xf numFmtId="164" fontId="5" fillId="13" borderId="9" xfId="0" applyNumberFormat="1" applyFont="1" applyFill="1" applyBorder="1" applyAlignment="1" applyProtection="1">
      <alignment vertical="center"/>
      <protection locked="0"/>
    </xf>
    <xf numFmtId="0" fontId="5" fillId="13" borderId="9" xfId="0" applyFont="1" applyFill="1" applyBorder="1" applyAlignment="1" applyProtection="1">
      <alignment vertical="center"/>
      <protection locked="0"/>
    </xf>
    <xf numFmtId="0" fontId="5" fillId="13" borderId="9" xfId="0" applyFont="1" applyFill="1" applyBorder="1" applyAlignment="1">
      <alignment vertical="center"/>
    </xf>
    <xf numFmtId="0" fontId="2" fillId="13" borderId="9" xfId="0" applyFont="1" applyFill="1" applyBorder="1" applyAlignment="1">
      <alignment vertical="center"/>
    </xf>
    <xf numFmtId="1" fontId="2" fillId="0" borderId="70" xfId="126" applyNumberFormat="1" applyFont="1" applyBorder="1" applyAlignment="1">
      <alignment vertical="top" wrapText="1"/>
    </xf>
    <xf numFmtId="0" fontId="2" fillId="0" borderId="0" xfId="126" applyFont="1"/>
    <xf numFmtId="1" fontId="2" fillId="0" borderId="49" xfId="126" applyNumberFormat="1" applyFont="1" applyBorder="1" applyAlignment="1">
      <alignment vertical="top" wrapText="1"/>
    </xf>
    <xf numFmtId="1" fontId="1" fillId="0" borderId="0" xfId="126" applyNumberFormat="1" applyFont="1" applyAlignment="1">
      <alignment horizontal="center" vertical="top" wrapText="1"/>
    </xf>
    <xf numFmtId="0" fontId="1" fillId="0" borderId="0" xfId="126" applyFont="1" applyAlignment="1">
      <alignment horizontal="center" wrapText="1"/>
    </xf>
    <xf numFmtId="0" fontId="1" fillId="0" borderId="48" xfId="126" applyFont="1" applyBorder="1" applyAlignment="1">
      <alignment horizontal="center" wrapText="1"/>
    </xf>
    <xf numFmtId="1" fontId="2" fillId="0" borderId="0" xfId="126" applyNumberFormat="1" applyFont="1" applyAlignment="1">
      <alignment vertical="top" wrapText="1"/>
    </xf>
    <xf numFmtId="1" fontId="1" fillId="4" borderId="3" xfId="126" applyNumberFormat="1" applyFont="1" applyFill="1" applyBorder="1" applyAlignment="1">
      <alignment horizontal="center" vertical="top" wrapText="1"/>
    </xf>
    <xf numFmtId="164" fontId="2" fillId="0" borderId="0" xfId="127" applyFont="1"/>
    <xf numFmtId="1" fontId="1" fillId="0" borderId="23" xfId="126" applyNumberFormat="1" applyFont="1" applyBorder="1" applyAlignment="1">
      <alignment vertical="top" wrapText="1"/>
    </xf>
    <xf numFmtId="1" fontId="1" fillId="0" borderId="9" xfId="126" applyNumberFormat="1" applyFont="1" applyBorder="1" applyAlignment="1">
      <alignment vertical="top" wrapText="1"/>
    </xf>
    <xf numFmtId="1" fontId="1" fillId="0" borderId="24" xfId="126" applyNumberFormat="1" applyFont="1" applyBorder="1" applyAlignment="1">
      <alignment vertical="top" wrapText="1"/>
    </xf>
    <xf numFmtId="1" fontId="1" fillId="0" borderId="25" xfId="126" applyNumberFormat="1" applyFont="1" applyBorder="1" applyAlignment="1">
      <alignment vertical="top" wrapText="1"/>
    </xf>
    <xf numFmtId="1" fontId="2" fillId="0" borderId="23" xfId="126" applyNumberFormat="1" applyFont="1" applyBorder="1" applyAlignment="1">
      <alignment horizontal="center" vertical="top" wrapText="1"/>
    </xf>
    <xf numFmtId="0" fontId="2" fillId="0" borderId="9" xfId="126" applyFont="1" applyBorder="1" applyAlignment="1">
      <alignment vertical="top" wrapText="1"/>
    </xf>
    <xf numFmtId="0" fontId="1" fillId="0" borderId="24" xfId="126" applyFont="1" applyBorder="1" applyAlignment="1">
      <alignment vertical="top" wrapText="1"/>
    </xf>
    <xf numFmtId="4" fontId="2" fillId="0" borderId="25" xfId="126" applyNumberFormat="1" applyFont="1" applyBorder="1" applyAlignment="1">
      <alignment vertical="top" wrapText="1"/>
    </xf>
    <xf numFmtId="3" fontId="2" fillId="0" borderId="73" xfId="126" applyNumberFormat="1" applyFont="1" applyBorder="1" applyAlignment="1">
      <alignment vertical="top" wrapText="1"/>
    </xf>
    <xf numFmtId="2" fontId="2" fillId="0" borderId="0" xfId="126" applyNumberFormat="1" applyFont="1"/>
    <xf numFmtId="164" fontId="2" fillId="0" borderId="0" xfId="127" applyFont="1" applyAlignment="1"/>
    <xf numFmtId="180" fontId="2" fillId="0" borderId="0" xfId="127" applyNumberFormat="1" applyFont="1"/>
    <xf numFmtId="1" fontId="2" fillId="0" borderId="42" xfId="126" applyNumberFormat="1" applyFont="1" applyBorder="1" applyAlignment="1">
      <alignment horizontal="center" vertical="top" wrapText="1"/>
    </xf>
    <xf numFmtId="4" fontId="2" fillId="0" borderId="25" xfId="126" applyNumberFormat="1" applyFont="1" applyBorder="1" applyAlignment="1">
      <alignment horizontal="right" vertical="top" wrapText="1"/>
    </xf>
    <xf numFmtId="4" fontId="2" fillId="0" borderId="0" xfId="126" applyNumberFormat="1" applyFont="1"/>
    <xf numFmtId="1" fontId="2" fillId="0" borderId="74" xfId="126" applyNumberFormat="1" applyFont="1" applyBorder="1" applyAlignment="1">
      <alignment horizontal="center" vertical="top" wrapText="1"/>
    </xf>
    <xf numFmtId="3" fontId="2" fillId="0" borderId="73" xfId="126" applyNumberFormat="1" applyFont="1" applyBorder="1" applyAlignment="1">
      <alignment horizontal="right" vertical="top" wrapText="1"/>
    </xf>
    <xf numFmtId="1" fontId="2" fillId="0" borderId="40" xfId="126" applyNumberFormat="1" applyFont="1" applyBorder="1" applyAlignment="1">
      <alignment horizontal="center" vertical="top" wrapText="1"/>
    </xf>
    <xf numFmtId="3" fontId="2" fillId="0" borderId="0" xfId="126" applyNumberFormat="1" applyFont="1"/>
    <xf numFmtId="1" fontId="1" fillId="0" borderId="40" xfId="126" applyNumberFormat="1" applyFont="1" applyBorder="1" applyAlignment="1">
      <alignment horizontal="center" vertical="top" wrapText="1"/>
    </xf>
    <xf numFmtId="0" fontId="1" fillId="0" borderId="9" xfId="126" applyFont="1" applyBorder="1" applyAlignment="1">
      <alignment vertical="top" wrapText="1"/>
    </xf>
    <xf numFmtId="4" fontId="1" fillId="0" borderId="55" xfId="126" applyNumberFormat="1" applyFont="1" applyBorder="1" applyAlignment="1">
      <alignment vertical="top" wrapText="1"/>
    </xf>
    <xf numFmtId="3" fontId="1" fillId="0" borderId="75" xfId="126" applyNumberFormat="1" applyFont="1" applyBorder="1" applyAlignment="1">
      <alignment vertical="top" wrapText="1"/>
    </xf>
    <xf numFmtId="3" fontId="1" fillId="0" borderId="0" xfId="126" applyNumberFormat="1" applyFont="1"/>
    <xf numFmtId="164" fontId="1" fillId="0" borderId="0" xfId="127" applyFont="1"/>
    <xf numFmtId="164" fontId="1" fillId="0" borderId="0" xfId="126" applyNumberFormat="1" applyFont="1"/>
    <xf numFmtId="0" fontId="1" fillId="0" borderId="0" xfId="126" applyFont="1"/>
    <xf numFmtId="0" fontId="1" fillId="0" borderId="24" xfId="126" applyFont="1" applyBorder="1" applyAlignment="1">
      <alignment horizontal="right" vertical="top" wrapText="1"/>
    </xf>
    <xf numFmtId="3" fontId="2" fillId="0" borderId="25" xfId="126" applyNumberFormat="1" applyFont="1" applyBorder="1" applyAlignment="1">
      <alignment horizontal="right" vertical="top" wrapText="1"/>
    </xf>
    <xf numFmtId="1" fontId="2" fillId="4" borderId="23" xfId="126" applyNumberFormat="1" applyFont="1" applyFill="1" applyBorder="1" applyAlignment="1">
      <alignment horizontal="center" vertical="top" wrapText="1"/>
    </xf>
    <xf numFmtId="0" fontId="1" fillId="4" borderId="17" xfId="126" applyFont="1" applyFill="1" applyBorder="1" applyAlignment="1">
      <alignment vertical="top" wrapText="1"/>
    </xf>
    <xf numFmtId="0" fontId="1" fillId="4" borderId="24" xfId="126" applyFont="1" applyFill="1" applyBorder="1" applyAlignment="1">
      <alignment vertical="top" wrapText="1"/>
    </xf>
    <xf numFmtId="4" fontId="1" fillId="4" borderId="25" xfId="126" applyNumberFormat="1" applyFont="1" applyFill="1" applyBorder="1" applyAlignment="1">
      <alignment vertical="top" wrapText="1"/>
    </xf>
    <xf numFmtId="3" fontId="1" fillId="4" borderId="73" xfId="126" applyNumberFormat="1" applyFont="1" applyFill="1" applyBorder="1" applyAlignment="1">
      <alignment vertical="top" wrapText="1"/>
    </xf>
    <xf numFmtId="0" fontId="2" fillId="4" borderId="0" xfId="126" applyFont="1" applyFill="1"/>
    <xf numFmtId="164" fontId="2" fillId="4" borderId="0" xfId="127" applyFont="1" applyFill="1"/>
    <xf numFmtId="0" fontId="1" fillId="0" borderId="17" xfId="126" applyFont="1" applyBorder="1" applyAlignment="1">
      <alignment vertical="top" wrapText="1"/>
    </xf>
    <xf numFmtId="0" fontId="1" fillId="0" borderId="60" xfId="126" applyFont="1" applyBorder="1" applyAlignment="1">
      <alignment vertical="top" wrapText="1"/>
    </xf>
    <xf numFmtId="4" fontId="2" fillId="0" borderId="55" xfId="126" applyNumberFormat="1" applyFont="1" applyBorder="1" applyAlignment="1">
      <alignment vertical="top" wrapText="1"/>
    </xf>
    <xf numFmtId="4" fontId="2" fillId="0" borderId="75" xfId="126" applyNumberFormat="1" applyFont="1" applyBorder="1" applyAlignment="1">
      <alignment vertical="top" wrapText="1"/>
    </xf>
    <xf numFmtId="0" fontId="1" fillId="0" borderId="9" xfId="126" applyFont="1" applyBorder="1" applyAlignment="1">
      <alignment vertical="center" wrapText="1"/>
    </xf>
    <xf numFmtId="180" fontId="2" fillId="0" borderId="73" xfId="127" applyNumberFormat="1" applyFont="1" applyBorder="1" applyAlignment="1">
      <alignment horizontal="right" vertical="top" wrapText="1"/>
    </xf>
    <xf numFmtId="9" fontId="2" fillId="0" borderId="0" xfId="127" applyNumberFormat="1" applyFont="1"/>
    <xf numFmtId="3" fontId="2" fillId="0" borderId="24" xfId="126" applyNumberFormat="1" applyFont="1" applyBorder="1" applyAlignment="1">
      <alignment horizontal="right" vertical="top" wrapText="1"/>
    </xf>
    <xf numFmtId="4" fontId="1" fillId="0" borderId="55" xfId="127" applyNumberFormat="1" applyFont="1" applyBorder="1" applyAlignment="1">
      <alignment horizontal="right" vertical="top" wrapText="1"/>
    </xf>
    <xf numFmtId="0" fontId="1" fillId="4" borderId="9" xfId="126" applyFont="1" applyFill="1" applyBorder="1" applyAlignment="1">
      <alignment vertical="top" wrapText="1"/>
    </xf>
    <xf numFmtId="4" fontId="1" fillId="4" borderId="25" xfId="126" applyNumberFormat="1" applyFont="1" applyFill="1" applyBorder="1" applyAlignment="1">
      <alignment horizontal="right" vertical="top" wrapText="1"/>
    </xf>
    <xf numFmtId="3" fontId="1" fillId="4" borderId="73" xfId="126" applyNumberFormat="1" applyFont="1" applyFill="1" applyBorder="1" applyAlignment="1">
      <alignment horizontal="right" vertical="top" wrapText="1"/>
    </xf>
    <xf numFmtId="3" fontId="2" fillId="4" borderId="0" xfId="126" applyNumberFormat="1" applyFont="1" applyFill="1"/>
    <xf numFmtId="1" fontId="2" fillId="0" borderId="49" xfId="126" applyNumberFormat="1" applyFont="1" applyBorder="1" applyAlignment="1">
      <alignment horizontal="center" vertical="top" wrapText="1"/>
    </xf>
    <xf numFmtId="1" fontId="2" fillId="0" borderId="9" xfId="126" applyNumberFormat="1" applyFont="1" applyBorder="1" applyAlignment="1">
      <alignment horizontal="center" vertical="top" wrapText="1"/>
    </xf>
    <xf numFmtId="0" fontId="58" fillId="4" borderId="9" xfId="126" applyFont="1" applyFill="1" applyBorder="1" applyAlignment="1">
      <alignment horizontal="right" vertical="top" wrapText="1"/>
    </xf>
    <xf numFmtId="1" fontId="58" fillId="0" borderId="9" xfId="126" quotePrefix="1" applyNumberFormat="1" applyFont="1" applyBorder="1" applyAlignment="1">
      <alignment horizontal="right" vertical="center" wrapText="1"/>
    </xf>
    <xf numFmtId="1" fontId="2" fillId="0" borderId="0" xfId="126" applyNumberFormat="1" applyFont="1" applyAlignment="1">
      <alignment wrapText="1"/>
    </xf>
    <xf numFmtId="0" fontId="2" fillId="0" borderId="0" xfId="126" applyFont="1" applyAlignment="1">
      <alignment vertical="top"/>
    </xf>
    <xf numFmtId="181" fontId="2" fillId="0" borderId="0" xfId="126" applyNumberFormat="1" applyFont="1" applyAlignment="1">
      <alignment wrapText="1"/>
    </xf>
    <xf numFmtId="0" fontId="1" fillId="0" borderId="0" xfId="126" applyFont="1" applyAlignment="1">
      <alignment vertical="top"/>
    </xf>
    <xf numFmtId="3" fontId="1" fillId="0" borderId="0" xfId="126" applyNumberFormat="1" applyFont="1" applyAlignment="1">
      <alignment horizontal="right" vertical="center" wrapText="1"/>
    </xf>
    <xf numFmtId="2" fontId="1" fillId="0" borderId="0" xfId="126" applyNumberFormat="1" applyFont="1" applyAlignment="1">
      <alignment wrapText="1"/>
    </xf>
    <xf numFmtId="1" fontId="2" fillId="8" borderId="9" xfId="126" applyNumberFormat="1" applyFont="1" applyFill="1" applyBorder="1" applyAlignment="1">
      <alignment horizontal="center" vertical="top" wrapText="1"/>
    </xf>
    <xf numFmtId="43" fontId="72" fillId="0" borderId="0" xfId="0" applyNumberFormat="1" applyFont="1" applyAlignment="1">
      <alignment horizontal="center" vertical="center"/>
    </xf>
    <xf numFmtId="0" fontId="72" fillId="12" borderId="0" xfId="0" applyFont="1" applyFill="1" applyAlignment="1">
      <alignment horizontal="left" vertical="center"/>
    </xf>
    <xf numFmtId="0" fontId="72" fillId="12" borderId="0" xfId="0" applyFont="1" applyFill="1" applyAlignment="1">
      <alignment horizontal="left" vertical="center" wrapText="1"/>
    </xf>
    <xf numFmtId="43" fontId="5" fillId="0" borderId="9" xfId="0" applyNumberFormat="1" applyFont="1" applyBorder="1" applyAlignment="1">
      <alignment vertical="center" wrapText="1"/>
    </xf>
    <xf numFmtId="164" fontId="5" fillId="0" borderId="9" xfId="0" applyNumberFormat="1" applyFont="1" applyBorder="1" applyAlignment="1">
      <alignment vertical="center" wrapText="1"/>
    </xf>
    <xf numFmtId="164" fontId="3" fillId="0" borderId="0" xfId="0" applyNumberFormat="1" applyFont="1" applyAlignment="1">
      <alignment vertical="center" wrapText="1"/>
    </xf>
    <xf numFmtId="0" fontId="78" fillId="12" borderId="0" xfId="128" applyFill="1" applyBorder="1" applyAlignment="1" applyProtection="1">
      <alignment horizontal="left" vertical="center"/>
    </xf>
    <xf numFmtId="43" fontId="5" fillId="0" borderId="9" xfId="0" applyNumberFormat="1" applyFont="1" applyBorder="1" applyAlignment="1" applyProtection="1">
      <alignment vertical="center"/>
      <protection locked="0"/>
    </xf>
    <xf numFmtId="164" fontId="3" fillId="0" borderId="0" xfId="0" applyNumberFormat="1" applyFont="1" applyAlignment="1" applyProtection="1">
      <alignment vertical="center"/>
      <protection locked="0"/>
    </xf>
    <xf numFmtId="0" fontId="75" fillId="12" borderId="0" xfId="0" applyFont="1" applyFill="1" applyAlignment="1">
      <alignment horizontal="left" vertical="center" wrapText="1"/>
    </xf>
    <xf numFmtId="0" fontId="3" fillId="0" borderId="0" xfId="0" applyFont="1" applyAlignment="1" applyProtection="1">
      <alignment vertical="center"/>
      <protection locked="0"/>
    </xf>
    <xf numFmtId="0" fontId="0" fillId="0" borderId="0" xfId="0" applyAlignment="1">
      <alignment vertical="center"/>
    </xf>
    <xf numFmtId="0" fontId="79" fillId="12" borderId="9" xfId="0" applyFont="1" applyFill="1" applyBorder="1" applyAlignment="1">
      <alignment horizontal="center" vertical="center"/>
    </xf>
    <xf numFmtId="0" fontId="80" fillId="12" borderId="9" xfId="0" applyFont="1" applyFill="1" applyBorder="1" applyAlignment="1">
      <alignment horizontal="center" vertical="top" wrapText="1"/>
    </xf>
    <xf numFmtId="0" fontId="80" fillId="12" borderId="0" xfId="0" applyFont="1" applyFill="1" applyAlignment="1" applyProtection="1">
      <alignment horizontal="right" vertical="center"/>
      <protection locked="0"/>
    </xf>
    <xf numFmtId="2" fontId="80" fillId="12" borderId="0" xfId="0" applyNumberFormat="1" applyFont="1" applyFill="1" applyAlignment="1" applyProtection="1">
      <alignment horizontal="right" vertical="center"/>
      <protection locked="0"/>
    </xf>
    <xf numFmtId="164" fontId="80" fillId="12" borderId="0" xfId="0" applyNumberFormat="1" applyFont="1" applyFill="1" applyAlignment="1">
      <alignment horizontal="center" vertical="center"/>
    </xf>
    <xf numFmtId="0" fontId="80" fillId="12" borderId="0" xfId="0" applyFont="1" applyFill="1" applyAlignment="1">
      <alignment horizontal="center" vertical="center"/>
    </xf>
    <xf numFmtId="0" fontId="80" fillId="12" borderId="0" xfId="0" applyFont="1" applyFill="1" applyAlignment="1">
      <alignment horizontal="center" vertical="center" wrapText="1"/>
    </xf>
    <xf numFmtId="0" fontId="81" fillId="12" borderId="0" xfId="128" applyFont="1" applyFill="1" applyBorder="1" applyAlignment="1" applyProtection="1">
      <alignment horizontal="center" vertical="center"/>
    </xf>
    <xf numFmtId="0" fontId="23" fillId="0" borderId="0" xfId="0" applyFont="1" applyAlignment="1">
      <alignment horizontal="left" vertical="center"/>
    </xf>
    <xf numFmtId="0" fontId="2" fillId="0" borderId="9" xfId="111" applyNumberFormat="1" applyFont="1" applyFill="1" applyBorder="1" applyAlignment="1" applyProtection="1">
      <alignment horizontal="center" vertical="center" wrapText="1"/>
    </xf>
    <xf numFmtId="0" fontId="72" fillId="0" borderId="9" xfId="0" applyFont="1" applyBorder="1" applyAlignment="1">
      <alignment vertical="center" wrapText="1"/>
    </xf>
    <xf numFmtId="0" fontId="72" fillId="0" borderId="9" xfId="0" applyFont="1" applyBorder="1" applyAlignment="1">
      <alignment horizontal="center" vertical="center" wrapText="1"/>
    </xf>
    <xf numFmtId="43" fontId="72" fillId="3" borderId="9" xfId="8" applyFont="1" applyFill="1" applyBorder="1" applyAlignment="1" applyProtection="1">
      <alignment horizontal="right" vertical="center" wrapText="1"/>
      <protection locked="0"/>
    </xf>
    <xf numFmtId="43" fontId="72" fillId="9" borderId="9" xfId="8" applyFont="1" applyFill="1" applyBorder="1" applyAlignment="1" applyProtection="1">
      <alignment horizontal="right" vertical="center" wrapText="1"/>
    </xf>
    <xf numFmtId="1" fontId="2" fillId="0" borderId="9" xfId="111" applyNumberFormat="1" applyFont="1" applyFill="1" applyBorder="1" applyAlignment="1" applyProtection="1">
      <alignment horizontal="center" vertical="center" wrapText="1"/>
    </xf>
    <xf numFmtId="0" fontId="72" fillId="3" borderId="9" xfId="109" applyFont="1" applyFill="1" applyBorder="1" applyAlignment="1" applyProtection="1">
      <alignment horizontal="center" vertical="center" wrapText="1"/>
      <protection locked="0"/>
    </xf>
    <xf numFmtId="10" fontId="2" fillId="0" borderId="9" xfId="111" applyNumberFormat="1" applyFont="1" applyFill="1" applyBorder="1" applyAlignment="1" applyProtection="1">
      <alignment horizontal="center" vertical="center" wrapText="1"/>
      <protection locked="0" hidden="1"/>
    </xf>
    <xf numFmtId="2" fontId="2" fillId="0" borderId="9" xfId="111" applyNumberFormat="1" applyFont="1" applyFill="1" applyBorder="1" applyAlignment="1" applyProtection="1">
      <alignment horizontal="right" vertical="center" wrapText="1"/>
    </xf>
    <xf numFmtId="0" fontId="2" fillId="0" borderId="9" xfId="0" applyFont="1" applyBorder="1" applyAlignment="1">
      <alignment horizontal="left" vertical="top" wrapText="1"/>
    </xf>
    <xf numFmtId="0" fontId="75" fillId="0" borderId="9" xfId="0" applyFont="1" applyBorder="1" applyAlignment="1">
      <alignment horizontal="left" vertical="top" wrapText="1"/>
    </xf>
    <xf numFmtId="182" fontId="83" fillId="0" borderId="9" xfId="129" applyFont="1" applyBorder="1" applyAlignment="1">
      <alignment horizontal="center" vertical="center"/>
    </xf>
    <xf numFmtId="182" fontId="83" fillId="0" borderId="9" xfId="129" applyFont="1" applyBorder="1" applyAlignment="1">
      <alignment horizontal="left" wrapText="1"/>
    </xf>
    <xf numFmtId="182" fontId="83" fillId="0" borderId="9" xfId="129" applyFont="1" applyBorder="1" applyAlignment="1">
      <alignment horizontal="left" vertical="top" wrapText="1"/>
    </xf>
    <xf numFmtId="182" fontId="84" fillId="0" borderId="9" xfId="129" applyFont="1" applyBorder="1" applyAlignment="1">
      <alignment horizontal="left" vertical="top" wrapText="1"/>
    </xf>
    <xf numFmtId="182" fontId="84" fillId="0" borderId="9" xfId="129" applyFont="1" applyBorder="1" applyAlignment="1">
      <alignment horizontal="center" vertical="center"/>
    </xf>
    <xf numFmtId="0" fontId="85" fillId="0" borderId="24" xfId="0" applyFont="1" applyBorder="1" applyAlignment="1">
      <alignment horizontal="center" vertical="center"/>
    </xf>
    <xf numFmtId="0" fontId="85" fillId="9" borderId="9" xfId="0" applyFont="1" applyFill="1" applyBorder="1" applyAlignment="1">
      <alignment horizontal="center" vertical="center" wrapText="1"/>
    </xf>
    <xf numFmtId="0" fontId="86" fillId="0" borderId="9" xfId="0" applyFont="1" applyBorder="1" applyAlignment="1">
      <alignment vertical="center" wrapText="1"/>
    </xf>
    <xf numFmtId="0" fontId="88" fillId="0" borderId="9" xfId="0" applyFont="1" applyBorder="1" applyAlignment="1">
      <alignment horizontal="left" vertical="top" wrapText="1"/>
    </xf>
    <xf numFmtId="0" fontId="89" fillId="0" borderId="9" xfId="0" applyFont="1" applyBorder="1" applyAlignment="1">
      <alignment vertical="center" wrapText="1"/>
    </xf>
    <xf numFmtId="182" fontId="84" fillId="0" borderId="17" xfId="129" applyFont="1" applyBorder="1" applyAlignment="1">
      <alignment horizontal="center" vertical="center"/>
    </xf>
    <xf numFmtId="0" fontId="85" fillId="0" borderId="60" xfId="0" applyFont="1" applyBorder="1" applyAlignment="1">
      <alignment horizontal="center" vertical="center"/>
    </xf>
    <xf numFmtId="0" fontId="75" fillId="0" borderId="9" xfId="0" applyFont="1" applyBorder="1" applyAlignment="1">
      <alignment vertical="center" wrapText="1"/>
    </xf>
    <xf numFmtId="0" fontId="1" fillId="0" borderId="9" xfId="0" applyFont="1" applyBorder="1" applyAlignment="1">
      <alignment horizontal="left" vertical="top" wrapText="1"/>
    </xf>
    <xf numFmtId="1" fontId="2" fillId="0" borderId="9" xfId="0" applyNumberFormat="1" applyFont="1" applyBorder="1" applyAlignment="1">
      <alignment horizontal="center" vertical="top"/>
    </xf>
    <xf numFmtId="2" fontId="72" fillId="0" borderId="9" xfId="0" applyNumberFormat="1" applyFont="1" applyBorder="1" applyAlignment="1">
      <alignment horizontal="center" vertical="top" wrapText="1"/>
    </xf>
    <xf numFmtId="2" fontId="2" fillId="0" borderId="9" xfId="0" applyNumberFormat="1" applyFont="1" applyBorder="1" applyAlignment="1">
      <alignment horizontal="center" vertical="top" wrapText="1"/>
    </xf>
    <xf numFmtId="2" fontId="85" fillId="0" borderId="24" xfId="0" applyNumberFormat="1" applyFont="1" applyBorder="1" applyAlignment="1">
      <alignment horizontal="center" vertical="center"/>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180"/>
      <protection hidden="1"/>
    </xf>
    <xf numFmtId="0" fontId="21" fillId="0" borderId="19" xfId="114" applyFont="1" applyBorder="1" applyAlignment="1" applyProtection="1">
      <alignment horizontal="center" vertical="center" textRotation="180"/>
      <protection hidden="1"/>
    </xf>
    <xf numFmtId="0" fontId="21" fillId="0" borderId="18" xfId="114" applyFont="1" applyBorder="1" applyAlignment="1" applyProtection="1">
      <alignment horizontal="center" vertical="center" textRotation="180"/>
      <protection hidden="1"/>
    </xf>
    <xf numFmtId="0" fontId="22" fillId="0" borderId="30" xfId="114" applyFont="1" applyBorder="1" applyAlignment="1" applyProtection="1">
      <alignment horizontal="center" vertical="center" wrapText="1"/>
      <protection hidden="1"/>
    </xf>
    <xf numFmtId="0" fontId="22" fillId="0" borderId="59" xfId="114" applyFont="1" applyBorder="1" applyAlignment="1" applyProtection="1">
      <alignment horizontal="center" vertical="center" wrapText="1"/>
      <protection hidden="1"/>
    </xf>
    <xf numFmtId="0" fontId="22" fillId="0" borderId="31" xfId="114" applyFont="1" applyBorder="1" applyAlignment="1" applyProtection="1">
      <alignment horizontal="center" vertical="center" wrapText="1"/>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3" fillId="0" borderId="11" xfId="114" applyFont="1" applyBorder="1" applyAlignment="1" applyProtection="1">
      <alignment horizontal="center" vertical="center"/>
      <protection hidden="1"/>
    </xf>
    <xf numFmtId="0" fontId="23" fillId="0" borderId="22" xfId="114" applyFont="1" applyBorder="1" applyAlignment="1" applyProtection="1">
      <alignment horizontal="center" vertical="center"/>
      <protection hidden="1"/>
    </xf>
    <xf numFmtId="0" fontId="23" fillId="0" borderId="20" xfId="114" applyFont="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Alignment="1" applyProtection="1">
      <alignment horizontal="center" vertical="top"/>
      <protection hidden="1"/>
    </xf>
    <xf numFmtId="0" fontId="72" fillId="3" borderId="30" xfId="109" applyFont="1" applyFill="1" applyBorder="1" applyAlignment="1" applyProtection="1">
      <alignment horizontal="left" vertical="center"/>
      <protection locked="0"/>
    </xf>
    <xf numFmtId="0" fontId="72" fillId="3" borderId="59" xfId="109" applyFont="1" applyFill="1" applyBorder="1" applyAlignment="1" applyProtection="1">
      <alignment horizontal="left" vertical="center"/>
      <protection locked="0"/>
    </xf>
    <xf numFmtId="0" fontId="72"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51" fillId="3" borderId="30" xfId="109" applyFont="1" applyFill="1" applyBorder="1" applyAlignment="1" applyProtection="1">
      <alignment horizontal="left" vertical="center"/>
      <protection locked="0"/>
    </xf>
    <xf numFmtId="0" fontId="51" fillId="3" borderId="59" xfId="109" applyFont="1" applyFill="1" applyBorder="1" applyAlignment="1" applyProtection="1">
      <alignment horizontal="left" vertical="center"/>
      <protection locked="0"/>
    </xf>
    <xf numFmtId="0" fontId="51" fillId="3" borderId="31" xfId="109" applyFont="1" applyFill="1" applyBorder="1" applyAlignment="1" applyProtection="1">
      <alignment horizontal="left" vertical="center"/>
      <protection locked="0"/>
    </xf>
    <xf numFmtId="0" fontId="72" fillId="3" borderId="24" xfId="109" applyFont="1" applyFill="1" applyBorder="1" applyAlignment="1" applyProtection="1">
      <alignment horizontal="left" vertical="center"/>
      <protection locked="0"/>
    </xf>
    <xf numFmtId="0" fontId="72" fillId="3" borderId="3" xfId="109" applyFont="1" applyFill="1" applyBorder="1" applyAlignment="1" applyProtection="1">
      <alignment horizontal="left" vertical="center"/>
      <protection locked="0"/>
    </xf>
    <xf numFmtId="0" fontId="72" fillId="3" borderId="25" xfId="109" applyFont="1" applyFill="1" applyBorder="1" applyAlignment="1" applyProtection="1">
      <alignment horizontal="left" vertical="center"/>
      <protection locked="0"/>
    </xf>
    <xf numFmtId="0" fontId="24" fillId="0" borderId="5" xfId="109" applyFont="1" applyBorder="1" applyAlignment="1" applyProtection="1">
      <alignment horizontal="center" vertical="center" wrapText="1"/>
      <protection hidden="1"/>
    </xf>
    <xf numFmtId="0" fontId="1" fillId="0" borderId="0" xfId="109" applyFont="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2" fillId="0" borderId="0" xfId="0" applyFont="1" applyAlignment="1">
      <alignment horizontal="left" vertical="center"/>
    </xf>
    <xf numFmtId="0" fontId="75" fillId="11" borderId="9" xfId="0" applyFont="1" applyFill="1" applyBorder="1" applyAlignment="1">
      <alignment horizontal="center" vertical="center"/>
    </xf>
    <xf numFmtId="0" fontId="1" fillId="0" borderId="0" xfId="0" applyFont="1" applyAlignment="1">
      <alignment horizontal="left" vertical="top" wrapText="1"/>
    </xf>
    <xf numFmtId="0" fontId="75" fillId="0" borderId="0" xfId="0" applyFont="1" applyAlignment="1">
      <alignment horizontal="left" vertical="center"/>
    </xf>
    <xf numFmtId="0" fontId="33" fillId="0" borderId="0" xfId="0" applyFont="1" applyAlignment="1">
      <alignment horizontal="center" vertical="center" wrapText="1"/>
    </xf>
    <xf numFmtId="0" fontId="3" fillId="6" borderId="0" xfId="0" applyFont="1" applyFill="1" applyAlignment="1">
      <alignment horizontal="center" vertical="center"/>
    </xf>
    <xf numFmtId="0" fontId="23" fillId="0" borderId="0" xfId="0" applyFont="1" applyAlignment="1">
      <alignment horizontal="left" vertical="center" wrapText="1"/>
    </xf>
    <xf numFmtId="0" fontId="58" fillId="0" borderId="0" xfId="0" applyFont="1" applyAlignment="1">
      <alignment horizontal="right" vertical="center"/>
    </xf>
    <xf numFmtId="0" fontId="2" fillId="0" borderId="0" xfId="115" applyFont="1" applyAlignment="1">
      <alignment horizontal="left" vertical="center"/>
    </xf>
    <xf numFmtId="0" fontId="1" fillId="0" borderId="0" xfId="115" applyFont="1" applyAlignment="1">
      <alignment horizontal="left" vertical="center"/>
    </xf>
    <xf numFmtId="0" fontId="1" fillId="0" borderId="0" xfId="0" applyFont="1" applyAlignment="1">
      <alignment horizontal="left" vertical="center" wrapText="1"/>
    </xf>
    <xf numFmtId="0" fontId="75" fillId="0" borderId="0" xfId="0" applyFont="1" applyAlignment="1">
      <alignment horizontal="right" vertical="center"/>
    </xf>
    <xf numFmtId="0" fontId="75" fillId="10" borderId="18" xfId="0" applyFont="1" applyFill="1" applyBorder="1" applyAlignment="1">
      <alignment horizontal="left" vertical="center" wrapText="1"/>
    </xf>
    <xf numFmtId="0" fontId="5" fillId="0" borderId="0" xfId="0" applyFont="1" applyAlignment="1">
      <alignment horizontal="center" vertical="center" wrapText="1"/>
    </xf>
    <xf numFmtId="0" fontId="3" fillId="6" borderId="0" xfId="0" applyFont="1" applyFill="1" applyAlignment="1">
      <alignment horizontal="center" vertical="center" wrapText="1"/>
    </xf>
    <xf numFmtId="0" fontId="2" fillId="0" borderId="0" xfId="0" applyFont="1" applyAlignment="1">
      <alignment horizontal="left" vertical="center" wrapText="1"/>
    </xf>
    <xf numFmtId="0" fontId="58" fillId="0" borderId="51" xfId="0" applyFont="1" applyBorder="1" applyAlignment="1">
      <alignment horizontal="right" vertical="center"/>
    </xf>
    <xf numFmtId="0" fontId="1" fillId="0" borderId="0" xfId="115" applyFont="1" applyAlignment="1" applyProtection="1">
      <alignment vertical="center" wrapText="1"/>
      <protection hidden="1"/>
    </xf>
    <xf numFmtId="165" fontId="1" fillId="0" borderId="0" xfId="0" applyNumberFormat="1" applyFont="1" applyAlignment="1">
      <alignment horizontal="left" vertical="center"/>
    </xf>
    <xf numFmtId="0" fontId="74" fillId="0" borderId="0" xfId="0" applyFont="1" applyAlignment="1">
      <alignment horizontal="left" vertical="center"/>
    </xf>
    <xf numFmtId="0" fontId="74" fillId="9" borderId="0" xfId="109" applyFont="1" applyFill="1" applyAlignment="1">
      <alignment horizontal="left" vertical="center"/>
    </xf>
    <xf numFmtId="165" fontId="1" fillId="0" borderId="0" xfId="115" applyNumberFormat="1" applyFont="1" applyAlignment="1" applyProtection="1">
      <alignment horizontal="left" vertical="center"/>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0" fontId="23" fillId="0" borderId="0" xfId="0" applyFont="1" applyAlignment="1">
      <alignment horizontal="left" vertical="center"/>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0" fontId="59" fillId="0" borderId="0" xfId="114" applyFont="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3" fillId="0" borderId="0" xfId="114" applyFont="1" applyAlignment="1" applyProtection="1">
      <alignment horizontal="center" vertical="top"/>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1" fillId="0" borderId="0" xfId="114" applyFont="1" applyAlignment="1" applyProtection="1">
      <alignment horizontal="center" vertical="top"/>
      <protection hidden="1"/>
    </xf>
    <xf numFmtId="49" fontId="7" fillId="9" borderId="9" xfId="114" applyNumberFormat="1" applyFont="1" applyFill="1" applyBorder="1" applyAlignment="1">
      <alignment horizontal="left" vertical="center" wrapText="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65" fillId="0" borderId="40" xfId="114" applyFont="1" applyBorder="1" applyAlignment="1" applyProtection="1">
      <alignment horizontal="center" vertical="center"/>
      <protection hidden="1"/>
    </xf>
    <xf numFmtId="0" fontId="65"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59" fillId="0" borderId="0" xfId="115" applyFont="1" applyAlignment="1">
      <alignment horizontal="center" vertical="center" wrapText="1"/>
    </xf>
    <xf numFmtId="0" fontId="8" fillId="6" borderId="0" xfId="0" applyFont="1" applyFill="1" applyAlignment="1">
      <alignment horizontal="center" vertical="center"/>
    </xf>
    <xf numFmtId="49" fontId="73" fillId="9" borderId="9" xfId="109" applyNumberFormat="1" applyFont="1" applyFill="1" applyBorder="1" applyAlignment="1" applyProtection="1">
      <alignment horizontal="left" vertical="center"/>
      <protection locked="0"/>
    </xf>
    <xf numFmtId="49" fontId="73" fillId="0" borderId="24" xfId="109" applyNumberFormat="1"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0" fontId="73"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3" fillId="0" borderId="24" xfId="109" applyNumberFormat="1"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Alignment="1" applyProtection="1">
      <alignment horizontal="right"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166" fontId="8" fillId="0" borderId="0" xfId="0" applyNumberFormat="1" applyFont="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0" borderId="0" xfId="73" applyFont="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69"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69"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lignment horizontal="center" vertical="top"/>
    </xf>
    <xf numFmtId="0" fontId="4" fillId="0" borderId="0" xfId="106" applyFont="1" applyAlignment="1">
      <alignment horizontal="justify"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4" fillId="0" borderId="0" xfId="106" applyFont="1" applyAlignment="1" applyProtection="1">
      <alignment horizontal="left" vertical="center"/>
      <protection hidden="1"/>
    </xf>
    <xf numFmtId="0" fontId="59" fillId="0" borderId="0" xfId="106" applyFont="1" applyAlignment="1">
      <alignment horizontal="justify" vertical="top"/>
    </xf>
    <xf numFmtId="49" fontId="4" fillId="0" borderId="0" xfId="106" applyNumberFormat="1" applyFont="1" applyAlignment="1" applyProtection="1">
      <alignment horizontal="left" vertical="center"/>
      <protection hidden="1"/>
    </xf>
    <xf numFmtId="0" fontId="4" fillId="3" borderId="22" xfId="73" applyFill="1" applyBorder="1" applyAlignment="1" applyProtection="1">
      <alignment horizontal="left" vertical="center"/>
      <protection locked="0"/>
    </xf>
    <xf numFmtId="0" fontId="4" fillId="0" borderId="0" xfId="106" applyFont="1" applyAlignment="1">
      <alignment horizontal="left" vertical="top" wrapText="1"/>
    </xf>
    <xf numFmtId="0" fontId="4" fillId="0" borderId="0" xfId="73" applyAlignment="1">
      <alignment horizontal="left" vertical="center" wrapText="1" indent="2"/>
    </xf>
    <xf numFmtId="0" fontId="4" fillId="0" borderId="0" xfId="73" applyAlignment="1">
      <alignment horizontal="left" vertical="center" indent="2"/>
    </xf>
    <xf numFmtId="0" fontId="4" fillId="0" borderId="61" xfId="73" applyBorder="1" applyAlignment="1">
      <alignment horizontal="left" vertical="center" indent="2"/>
    </xf>
    <xf numFmtId="10" fontId="4" fillId="0" borderId="0" xfId="106" applyNumberFormat="1" applyFont="1" applyAlignment="1" applyProtection="1">
      <alignment horizontal="left" vertical="center"/>
      <protection hidden="1"/>
    </xf>
    <xf numFmtId="0" fontId="4" fillId="0" borderId="22" xfId="73" applyBorder="1" applyAlignment="1">
      <alignment horizontal="left" vertical="center" indent="2"/>
    </xf>
    <xf numFmtId="0" fontId="4" fillId="0" borderId="69" xfId="73" applyBorder="1" applyAlignment="1">
      <alignment horizontal="left" vertical="center" indent="2"/>
    </xf>
    <xf numFmtId="0" fontId="33" fillId="0" borderId="0" xfId="106" quotePrefix="1" applyFont="1" applyAlignment="1">
      <alignment horizontal="center" vertical="center"/>
    </xf>
    <xf numFmtId="0" fontId="4" fillId="0" borderId="69" xfId="73" applyBorder="1" applyAlignment="1">
      <alignment horizontal="justify" vertical="center" wrapText="1"/>
    </xf>
    <xf numFmtId="1" fontId="58" fillId="0" borderId="9" xfId="126" applyNumberFormat="1" applyFont="1" applyBorder="1" applyAlignment="1">
      <alignment horizontal="justify" vertical="top" wrapText="1"/>
    </xf>
    <xf numFmtId="4" fontId="2" fillId="0" borderId="17" xfId="126" applyNumberFormat="1" applyFont="1" applyBorder="1" applyAlignment="1">
      <alignment horizontal="right" vertical="center" wrapText="1"/>
    </xf>
    <xf numFmtId="4" fontId="2" fillId="0" borderId="19" xfId="126" applyNumberFormat="1" applyFont="1" applyBorder="1" applyAlignment="1">
      <alignment horizontal="right" vertical="center" wrapText="1"/>
    </xf>
    <xf numFmtId="4" fontId="2" fillId="0" borderId="18" xfId="126" applyNumberFormat="1" applyFont="1" applyBorder="1" applyAlignment="1">
      <alignment horizontal="right" vertical="center" wrapText="1"/>
    </xf>
    <xf numFmtId="0" fontId="2" fillId="0" borderId="0" xfId="126" applyFont="1" applyAlignment="1">
      <alignment horizontal="left" vertical="top" wrapText="1"/>
    </xf>
    <xf numFmtId="0" fontId="2" fillId="0" borderId="48" xfId="126" applyFont="1" applyBorder="1" applyAlignment="1">
      <alignment horizontal="left" vertical="top" wrapText="1"/>
    </xf>
    <xf numFmtId="0" fontId="2" fillId="8" borderId="9" xfId="126" applyFont="1" applyFill="1" applyBorder="1" applyAlignment="1">
      <alignment horizontal="left" vertical="top" wrapText="1"/>
    </xf>
    <xf numFmtId="0" fontId="2" fillId="0" borderId="9" xfId="126" applyFont="1" applyBorder="1" applyAlignment="1">
      <alignment horizontal="left" vertical="top" wrapText="1"/>
    </xf>
    <xf numFmtId="1" fontId="1" fillId="0" borderId="53" xfId="126" applyNumberFormat="1" applyFont="1" applyBorder="1" applyAlignment="1">
      <alignment horizontal="center" vertical="top" wrapText="1"/>
    </xf>
    <xf numFmtId="0" fontId="1" fillId="0" borderId="53" xfId="126" applyFont="1" applyBorder="1" applyAlignment="1">
      <alignment horizontal="center" wrapText="1"/>
    </xf>
    <xf numFmtId="0" fontId="1" fillId="0" borderId="54" xfId="126" applyFont="1" applyBorder="1" applyAlignment="1">
      <alignment horizontal="center" wrapText="1"/>
    </xf>
    <xf numFmtId="1" fontId="1" fillId="0" borderId="5" xfId="126" applyNumberFormat="1" applyFont="1" applyBorder="1" applyAlignment="1">
      <alignment horizontal="right" vertical="top" wrapText="1"/>
    </xf>
    <xf numFmtId="1" fontId="1" fillId="0" borderId="71" xfId="126" applyNumberFormat="1" applyFont="1" applyBorder="1" applyAlignment="1">
      <alignment horizontal="right" vertical="top" wrapText="1"/>
    </xf>
    <xf numFmtId="1" fontId="1" fillId="4" borderId="72" xfId="126" applyNumberFormat="1" applyFont="1" applyFill="1" applyBorder="1" applyAlignment="1">
      <alignment horizontal="center" vertical="top" wrapText="1"/>
    </xf>
    <xf numFmtId="1" fontId="1" fillId="4" borderId="3" xfId="126" applyNumberFormat="1" applyFont="1" applyFill="1" applyBorder="1" applyAlignment="1">
      <alignment horizontal="center" vertical="top" wrapText="1"/>
    </xf>
    <xf numFmtId="1" fontId="1" fillId="4" borderId="73" xfId="126" applyNumberFormat="1" applyFont="1" applyFill="1" applyBorder="1" applyAlignment="1">
      <alignment horizontal="center" vertical="top" wrapText="1"/>
    </xf>
    <xf numFmtId="1" fontId="1" fillId="0" borderId="24" xfId="126" quotePrefix="1" applyNumberFormat="1" applyFont="1" applyBorder="1" applyAlignment="1">
      <alignment horizontal="center" vertical="top" wrapText="1"/>
    </xf>
    <xf numFmtId="0" fontId="2" fillId="0" borderId="73" xfId="126" applyFont="1" applyBorder="1" applyAlignment="1">
      <alignment vertical="top" wrapText="1"/>
    </xf>
    <xf numFmtId="0" fontId="7" fillId="0" borderId="13" xfId="0" applyFont="1" applyBorder="1" applyAlignment="1" applyProtection="1">
      <alignment horizontal="left" vertical="center" wrapText="1"/>
      <protection hidden="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53" fillId="0" borderId="0" xfId="0" applyFont="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2" fillId="0" borderId="0" xfId="0" applyFont="1" applyAlignment="1">
      <alignment horizontal="left" vertical="top" wrapText="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7"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cellXfs>
  <cellStyles count="130">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0 2 2" xfId="127" xr:uid="{00000000-0005-0000-0000-000019000000}"/>
    <cellStyle name="Comma 11" xfId="26" xr:uid="{00000000-0005-0000-0000-00001A000000}"/>
    <cellStyle name="Comma 12" xfId="27" xr:uid="{00000000-0005-0000-0000-00001B000000}"/>
    <cellStyle name="Comma 13" xfId="28" xr:uid="{00000000-0005-0000-0000-00001C000000}"/>
    <cellStyle name="Comma 14" xfId="29" xr:uid="{00000000-0005-0000-0000-00001D000000}"/>
    <cellStyle name="Comma 15" xfId="30" xr:uid="{00000000-0005-0000-0000-00001E000000}"/>
    <cellStyle name="Comma 16" xfId="31" xr:uid="{00000000-0005-0000-0000-00001F000000}"/>
    <cellStyle name="Comma 17" xfId="32" xr:uid="{00000000-0005-0000-0000-000020000000}"/>
    <cellStyle name="Comma 18" xfId="33" xr:uid="{00000000-0005-0000-0000-000021000000}"/>
    <cellStyle name="Comma 19" xfId="34" xr:uid="{00000000-0005-0000-0000-000022000000}"/>
    <cellStyle name="Comma 2" xfId="35" xr:uid="{00000000-0005-0000-0000-000023000000}"/>
    <cellStyle name="Comma 20" xfId="36" xr:uid="{00000000-0005-0000-0000-000024000000}"/>
    <cellStyle name="Comma 21" xfId="37" xr:uid="{00000000-0005-0000-0000-000025000000}"/>
    <cellStyle name="Comma 22" xfId="38" xr:uid="{00000000-0005-0000-0000-000026000000}"/>
    <cellStyle name="Comma 23" xfId="39" xr:uid="{00000000-0005-0000-0000-000027000000}"/>
    <cellStyle name="Comma 24" xfId="40" xr:uid="{00000000-0005-0000-0000-000028000000}"/>
    <cellStyle name="Comma 25" xfId="41" xr:uid="{00000000-0005-0000-0000-000029000000}"/>
    <cellStyle name="Comma 26" xfId="42" xr:uid="{00000000-0005-0000-0000-00002A000000}"/>
    <cellStyle name="Comma 27" xfId="43" xr:uid="{00000000-0005-0000-0000-00002B000000}"/>
    <cellStyle name="Comma 28" xfId="44" xr:uid="{00000000-0005-0000-0000-00002C000000}"/>
    <cellStyle name="Comma 3" xfId="45" xr:uid="{00000000-0005-0000-0000-00002D000000}"/>
    <cellStyle name="Comma 3 2" xfId="46" xr:uid="{00000000-0005-0000-0000-00002E000000}"/>
    <cellStyle name="Comma 4" xfId="47" xr:uid="{00000000-0005-0000-0000-00002F000000}"/>
    <cellStyle name="Comma 5" xfId="48" xr:uid="{00000000-0005-0000-0000-000030000000}"/>
    <cellStyle name="Comma 6" xfId="49" xr:uid="{00000000-0005-0000-0000-000031000000}"/>
    <cellStyle name="Comma 7" xfId="50" xr:uid="{00000000-0005-0000-0000-000032000000}"/>
    <cellStyle name="Comma 8" xfId="51" xr:uid="{00000000-0005-0000-0000-000033000000}"/>
    <cellStyle name="Comma 9" xfId="52" xr:uid="{00000000-0005-0000-0000-000034000000}"/>
    <cellStyle name="Formula" xfId="53" xr:uid="{00000000-0005-0000-0000-000035000000}"/>
    <cellStyle name="Formula 2" xfId="54" xr:uid="{00000000-0005-0000-0000-000036000000}"/>
    <cellStyle name="Header1" xfId="55" xr:uid="{00000000-0005-0000-0000-000037000000}"/>
    <cellStyle name="Header2" xfId="56" xr:uid="{00000000-0005-0000-0000-000038000000}"/>
    <cellStyle name="Hyperlink" xfId="128" builtinId="8"/>
    <cellStyle name="Hypertextový odkaz" xfId="57" xr:uid="{00000000-0005-0000-0000-00003A000000}"/>
    <cellStyle name="Hypertextový odkaz 2" xfId="58" xr:uid="{00000000-0005-0000-0000-00003B000000}"/>
    <cellStyle name="no dec" xfId="59" xr:uid="{00000000-0005-0000-0000-00003C000000}"/>
    <cellStyle name="no dec 2" xfId="60" xr:uid="{00000000-0005-0000-0000-00003D000000}"/>
    <cellStyle name="Normal" xfId="0" builtinId="0"/>
    <cellStyle name="Normal - Style1" xfId="61" xr:uid="{00000000-0005-0000-0000-00003F000000}"/>
    <cellStyle name="Normal - Style1 2" xfId="62" xr:uid="{00000000-0005-0000-0000-000040000000}"/>
    <cellStyle name="Normal 10" xfId="63" xr:uid="{00000000-0005-0000-0000-000041000000}"/>
    <cellStyle name="Normal 11" xfId="64" xr:uid="{00000000-0005-0000-0000-000042000000}"/>
    <cellStyle name="Normal 12" xfId="65" xr:uid="{00000000-0005-0000-0000-000043000000}"/>
    <cellStyle name="Normal 13" xfId="66" xr:uid="{00000000-0005-0000-0000-000044000000}"/>
    <cellStyle name="Normal 14" xfId="67" xr:uid="{00000000-0005-0000-0000-000045000000}"/>
    <cellStyle name="Normal 15" xfId="68" xr:uid="{00000000-0005-0000-0000-000046000000}"/>
    <cellStyle name="Normal 16" xfId="69" xr:uid="{00000000-0005-0000-0000-000047000000}"/>
    <cellStyle name="Normal 17" xfId="70" xr:uid="{00000000-0005-0000-0000-000048000000}"/>
    <cellStyle name="Normal 18" xfId="71" xr:uid="{00000000-0005-0000-0000-000049000000}"/>
    <cellStyle name="Normal 19" xfId="72" xr:uid="{00000000-0005-0000-0000-00004A000000}"/>
    <cellStyle name="Normal 2" xfId="73" xr:uid="{00000000-0005-0000-0000-00004B000000}"/>
    <cellStyle name="Normal 2 2" xfId="74" xr:uid="{00000000-0005-0000-0000-00004C000000}"/>
    <cellStyle name="Normal 2 2 2 4" xfId="126" xr:uid="{00000000-0005-0000-0000-00004D000000}"/>
    <cellStyle name="Normal 2 3" xfId="75" xr:uid="{00000000-0005-0000-0000-00004E000000}"/>
    <cellStyle name="Normal 2_20 Price Schedule VOL III Rev-2" xfId="76" xr:uid="{00000000-0005-0000-0000-00004F000000}"/>
    <cellStyle name="Normal 20" xfId="77" xr:uid="{00000000-0005-0000-0000-000050000000}"/>
    <cellStyle name="Normal 21" xfId="78" xr:uid="{00000000-0005-0000-0000-000051000000}"/>
    <cellStyle name="Normal 22" xfId="79" xr:uid="{00000000-0005-0000-0000-000052000000}"/>
    <cellStyle name="Normal 23" xfId="80" xr:uid="{00000000-0005-0000-0000-000053000000}"/>
    <cellStyle name="Normal 24" xfId="81" xr:uid="{00000000-0005-0000-0000-000054000000}"/>
    <cellStyle name="Normal 25" xfId="82" xr:uid="{00000000-0005-0000-0000-000055000000}"/>
    <cellStyle name="Normal 26" xfId="83" xr:uid="{00000000-0005-0000-0000-000056000000}"/>
    <cellStyle name="Normal 27" xfId="84" xr:uid="{00000000-0005-0000-0000-000057000000}"/>
    <cellStyle name="Normal 28" xfId="85" xr:uid="{00000000-0005-0000-0000-000058000000}"/>
    <cellStyle name="Normal 29" xfId="86" xr:uid="{00000000-0005-0000-0000-000059000000}"/>
    <cellStyle name="Normal 3" xfId="87" xr:uid="{00000000-0005-0000-0000-00005A000000}"/>
    <cellStyle name="Normal 3 2" xfId="88" xr:uid="{00000000-0005-0000-0000-00005B000000}"/>
    <cellStyle name="Normal 3 3" xfId="89" xr:uid="{00000000-0005-0000-0000-00005C000000}"/>
    <cellStyle name="Normal 3_29_First Envelope - R2_Vol-III" xfId="90" xr:uid="{00000000-0005-0000-0000-00005D000000}"/>
    <cellStyle name="Normal 30" xfId="91" xr:uid="{00000000-0005-0000-0000-00005E000000}"/>
    <cellStyle name="Normal 31" xfId="92" xr:uid="{00000000-0005-0000-0000-00005F000000}"/>
    <cellStyle name="Normal 32" xfId="93" xr:uid="{00000000-0005-0000-0000-000060000000}"/>
    <cellStyle name="Normal 33" xfId="94" xr:uid="{00000000-0005-0000-0000-000061000000}"/>
    <cellStyle name="Normal 34" xfId="95" xr:uid="{00000000-0005-0000-0000-000062000000}"/>
    <cellStyle name="Normal 35" xfId="96" xr:uid="{00000000-0005-0000-0000-000063000000}"/>
    <cellStyle name="Normal 36" xfId="97" xr:uid="{00000000-0005-0000-0000-000064000000}"/>
    <cellStyle name="Normal 37" xfId="98" xr:uid="{00000000-0005-0000-0000-000065000000}"/>
    <cellStyle name="Normal 38" xfId="99" xr:uid="{00000000-0005-0000-0000-000066000000}"/>
    <cellStyle name="Normal 4" xfId="100" xr:uid="{00000000-0005-0000-0000-000067000000}"/>
    <cellStyle name="Normal 5" xfId="101" xr:uid="{00000000-0005-0000-0000-000068000000}"/>
    <cellStyle name="Normal 6" xfId="102" xr:uid="{00000000-0005-0000-0000-000069000000}"/>
    <cellStyle name="Normal 7" xfId="103" xr:uid="{00000000-0005-0000-0000-00006A000000}"/>
    <cellStyle name="Normal 8" xfId="104" xr:uid="{00000000-0005-0000-0000-00006B000000}"/>
    <cellStyle name="Normal 9" xfId="105" xr:uid="{00000000-0005-0000-0000-00006C000000}"/>
    <cellStyle name="Normal_Annexures TW 04" xfId="106" xr:uid="{00000000-0005-0000-0000-00006D000000}"/>
    <cellStyle name="Normal_Annexures TW 04 2" xfId="107" xr:uid="{00000000-0005-0000-0000-00006E000000}"/>
    <cellStyle name="Normal_Attach 3(JV)" xfId="108" xr:uid="{00000000-0005-0000-0000-00006F000000}"/>
    <cellStyle name="Normal_Attacments TW 04" xfId="109" xr:uid="{00000000-0005-0000-0000-000070000000}"/>
    <cellStyle name="Normal_Entertainment Form" xfId="110" xr:uid="{00000000-0005-0000-0000-000071000000}"/>
    <cellStyle name="Normal_pgcil-tivim-pricesched" xfId="111" xr:uid="{00000000-0005-0000-0000-000072000000}"/>
    <cellStyle name="Normal_PRICE SCHEDULE-4 to 6-A4" xfId="112" xr:uid="{00000000-0005-0000-0000-000073000000}"/>
    <cellStyle name="Normal_PRICE SCHEDULE-4 to 6-A4 2" xfId="113" xr:uid="{00000000-0005-0000-0000-000074000000}"/>
    <cellStyle name="Normal_Price_Schedules for Insulator Package Rev-01" xfId="114" xr:uid="{00000000-0005-0000-0000-000075000000}"/>
    <cellStyle name="Normal_PRICE-SCHE Bihar-Rev-2-corrections" xfId="115" xr:uid="{00000000-0005-0000-0000-000076000000}"/>
    <cellStyle name="Normal_PRICE-SCHE Bihar-Rev-2-corrections_Annexures TW 04" xfId="116" xr:uid="{00000000-0005-0000-0000-000077000000}"/>
    <cellStyle name="Normal_PRICE-SCHE Bihar-Rev-2-corrections_Price_Schedules for Insulator Package Rev-01" xfId="117" xr:uid="{00000000-0005-0000-0000-000078000000}"/>
    <cellStyle name="Normal_Sch-1" xfId="118" xr:uid="{00000000-0005-0000-0000-000079000000}"/>
    <cellStyle name="Normal_Sheet1" xfId="119" xr:uid="{00000000-0005-0000-0000-00007A000000}"/>
    <cellStyle name="Normal_Strengthening system in Orissa TS  Part-A -2Q09" xfId="129" xr:uid="{18CC74A3-050E-4F87-ADEC-A954E4FD9E05}"/>
    <cellStyle name="Note 2" xfId="120" xr:uid="{00000000-0005-0000-0000-00007B000000}"/>
    <cellStyle name="Note 2 2" xfId="121" xr:uid="{00000000-0005-0000-0000-00007C000000}"/>
    <cellStyle name="Popis" xfId="122" xr:uid="{00000000-0005-0000-0000-00007D000000}"/>
    <cellStyle name="Sledovaný hypertextový odkaz" xfId="123" xr:uid="{00000000-0005-0000-0000-00007E000000}"/>
    <cellStyle name="Sledovaný hypertextový odkaz 2" xfId="124" xr:uid="{00000000-0005-0000-0000-00007F000000}"/>
    <cellStyle name="Standard_BS14" xfId="125" xr:uid="{00000000-0005-0000-0000-000080000000}"/>
  </cellStyles>
  <dxfs count="16">
    <dxf>
      <font>
        <condense val="0"/>
        <extend val="0"/>
        <color indexed="9"/>
      </font>
      <fill>
        <patternFill patternType="none">
          <bgColor indexed="65"/>
        </patternFill>
      </fill>
    </dxf>
    <dxf>
      <fill>
        <patternFill>
          <bgColor rgb="FFCCFFCC"/>
        </patternFill>
      </fill>
    </dxf>
    <dxf>
      <font>
        <condense val="0"/>
        <extend val="0"/>
        <color indexed="10"/>
      </font>
    </dxf>
    <dxf>
      <font>
        <condense val="0"/>
        <extend val="0"/>
        <color indexed="9"/>
      </font>
      <fill>
        <patternFill patternType="none">
          <bgColor indexed="65"/>
        </patternFill>
      </fill>
    </dxf>
    <dxf>
      <fill>
        <patternFill patternType="none">
          <bgColor indexed="65"/>
        </patternFill>
      </fill>
    </dxf>
    <dxf>
      <fill>
        <patternFill>
          <bgColor rgb="FFCCFFCC"/>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externalLink" Target="externalLinks/externalLink10.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36"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externalLink" Target="externalLinks/externalLink8.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2</xdr:col>
      <xdr:colOff>971550</xdr:colOff>
      <xdr:row>10</xdr:row>
      <xdr:rowOff>57150</xdr:rowOff>
    </xdr:from>
    <xdr:to>
      <xdr:col>4</xdr:col>
      <xdr:colOff>800100</xdr:colOff>
      <xdr:row>13</xdr:row>
      <xdr:rowOff>85725</xdr:rowOff>
    </xdr:to>
    <xdr:pic>
      <xdr:nvPicPr>
        <xdr:cNvPr id="10" name="Picture 9">
          <a:extLst>
            <a:ext uri="{FF2B5EF4-FFF2-40B4-BE49-F238E27FC236}">
              <a16:creationId xmlns:a16="http://schemas.microsoft.com/office/drawing/2014/main" id="{00000000-0008-0000-0100-00000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76500" y="3724275"/>
          <a:ext cx="57150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7115175" y="47625"/>
          <a:ext cx="571500" cy="1400175"/>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0</xdr:colOff>
      <xdr:row>1</xdr:row>
      <xdr:rowOff>0</xdr:rowOff>
    </xdr:from>
    <xdr:to>
      <xdr:col>12</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13389429" y="204107"/>
          <a:ext cx="0" cy="87630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696200" y="19050"/>
          <a:ext cx="1104900"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6200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7315200" y="104775"/>
          <a:ext cx="434686" cy="839066"/>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1855\G3\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01-1st_Envelope%20(Bid%20Form%20and%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20Part-C\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855\G3\Users\02068\AppData\Roaming\Microsoft\Excel\29_First%20Envelope%20-%20R2_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02068\AppData\Roaming\Microsoft\Excel\29_First%20Envelope%20-%20R2_Vol-II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1855\G3\Users\60002405\AppData\Local\Microsoft\Windows\INetCache\Content.Outlook\OX9DQ36Y\10-Second%20Envelope%20(Price%20Bid).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10-Second%20Envelope%20(Price%20Bid).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PBPSEngg\Contracts-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855\G3\TBCB\RAJ-Phase-II_Part%20C\Evaluation\Revised%20bid%20evaluation\Price%20bid%20checking%20and%20Q-C\Bajaj\BAJAJ.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2"/>
      <sheetName val="Sch-3"/>
      <sheetName val="Sch-4"/>
      <sheetName val="Sch-5"/>
      <sheetName val="Sch-5 after discount"/>
      <sheetName val="Sch-6"/>
      <sheetName val="Sch-6 After Discount"/>
      <sheetName val="Sch-6 (After Discount)"/>
      <sheetName val="Sch-7"/>
      <sheetName val="Discount"/>
      <sheetName val="Octroi"/>
      <sheetName val="Entry Tax"/>
      <sheetName val="Other Taxes &amp; Duties"/>
      <sheetName val="Bid Form 2nd Envelope"/>
      <sheetName val="Contracts-Template"/>
      <sheetName val="Sheet1"/>
      <sheetName val="N-W (Cr.)"/>
      <sheetName val="QC"/>
    </sheetNames>
    <sheetDataSet>
      <sheetData sheetId="0" refreshError="1"/>
      <sheetData sheetId="1" refreshError="1"/>
      <sheetData sheetId="2" refreshError="1"/>
      <sheetData sheetId="3" refreshError="1"/>
      <sheetData sheetId="4">
        <row r="114">
          <cell r="V114">
            <v>5571594.0000000009</v>
          </cell>
        </row>
        <row r="135">
          <cell r="V135">
            <v>291545315.51999992</v>
          </cell>
        </row>
      </sheetData>
      <sheetData sheetId="5">
        <row r="135">
          <cell r="J135">
            <v>56796346.29716</v>
          </cell>
        </row>
      </sheetData>
      <sheetData sheetId="6">
        <row r="185">
          <cell r="P185">
            <v>325094672</v>
          </cell>
        </row>
      </sheetData>
      <sheetData sheetId="7" refreshError="1"/>
      <sheetData sheetId="8">
        <row r="15">
          <cell r="V15">
            <v>291545315.51999992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 Id="rId1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7.bin"/><Relationship Id="rId13" Type="http://schemas.openxmlformats.org/officeDocument/2006/relationships/printerSettings" Target="../printerSettings/printerSettings52.bin"/><Relationship Id="rId3" Type="http://schemas.openxmlformats.org/officeDocument/2006/relationships/printerSettings" Target="../printerSettings/printerSettings42.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5" Type="http://schemas.openxmlformats.org/officeDocument/2006/relationships/printerSettings" Target="../printerSettings/printerSettings44.bin"/><Relationship Id="rId10" Type="http://schemas.openxmlformats.org/officeDocument/2006/relationships/printerSettings" Target="../printerSettings/printerSettings49.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0.bin"/><Relationship Id="rId13" Type="http://schemas.openxmlformats.org/officeDocument/2006/relationships/hyperlink" Target="mailto:GST@18%25" TargetMode="External"/><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12" Type="http://schemas.openxmlformats.org/officeDocument/2006/relationships/printerSettings" Target="../printerSettings/printerSettings64.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5" Type="http://schemas.openxmlformats.org/officeDocument/2006/relationships/printerSettings" Target="../printerSettings/printerSettings57.bin"/><Relationship Id="rId15" Type="http://schemas.openxmlformats.org/officeDocument/2006/relationships/drawing" Target="../drawings/drawing4.xml"/><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 Id="rId14" Type="http://schemas.openxmlformats.org/officeDocument/2006/relationships/printerSettings" Target="../printerSettings/printerSettings65.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3.bin"/><Relationship Id="rId13" Type="http://schemas.openxmlformats.org/officeDocument/2006/relationships/printerSettings" Target="../printerSettings/printerSettings78.bin"/><Relationship Id="rId3" Type="http://schemas.openxmlformats.org/officeDocument/2006/relationships/printerSettings" Target="../printerSettings/printerSettings68.bin"/><Relationship Id="rId7" Type="http://schemas.openxmlformats.org/officeDocument/2006/relationships/printerSettings" Target="../printerSettings/printerSettings72.bin"/><Relationship Id="rId12" Type="http://schemas.openxmlformats.org/officeDocument/2006/relationships/printerSettings" Target="../printerSettings/printerSettings77.bin"/><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 Id="rId6" Type="http://schemas.openxmlformats.org/officeDocument/2006/relationships/printerSettings" Target="../printerSettings/printerSettings71.bin"/><Relationship Id="rId11" Type="http://schemas.openxmlformats.org/officeDocument/2006/relationships/printerSettings" Target="../printerSettings/printerSettings76.bin"/><Relationship Id="rId5" Type="http://schemas.openxmlformats.org/officeDocument/2006/relationships/printerSettings" Target="../printerSettings/printerSettings70.bin"/><Relationship Id="rId10" Type="http://schemas.openxmlformats.org/officeDocument/2006/relationships/printerSettings" Target="../printerSettings/printerSettings75.bin"/><Relationship Id="rId4" Type="http://schemas.openxmlformats.org/officeDocument/2006/relationships/printerSettings" Target="../printerSettings/printerSettings69.bin"/><Relationship Id="rId9" Type="http://schemas.openxmlformats.org/officeDocument/2006/relationships/printerSettings" Target="../printerSettings/printerSettings7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hyperlink" Target="mailto:GST@18%25" TargetMode="External"/><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0" Type="http://schemas.openxmlformats.org/officeDocument/2006/relationships/printerSettings" Target="../printerSettings/printerSettings88.bin"/><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4" Type="http://schemas.openxmlformats.org/officeDocument/2006/relationships/printerSettings" Target="../printerSettings/printerSettings9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3" Type="http://schemas.openxmlformats.org/officeDocument/2006/relationships/printerSettings" Target="../printerSettings/printerSettings94.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2" Type="http://schemas.openxmlformats.org/officeDocument/2006/relationships/printerSettings" Target="../printerSettings/printerSettings93.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5" Type="http://schemas.openxmlformats.org/officeDocument/2006/relationships/printerSettings" Target="../printerSettings/printerSettings96.bin"/><Relationship Id="rId10" Type="http://schemas.openxmlformats.org/officeDocument/2006/relationships/printerSettings" Target="../printerSettings/printerSettings101.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 Id="rId14"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12.bin"/><Relationship Id="rId13" Type="http://schemas.openxmlformats.org/officeDocument/2006/relationships/drawing" Target="../drawings/drawing6.xml"/><Relationship Id="rId3" Type="http://schemas.openxmlformats.org/officeDocument/2006/relationships/printerSettings" Target="../printerSettings/printerSettings107.bin"/><Relationship Id="rId7" Type="http://schemas.openxmlformats.org/officeDocument/2006/relationships/printerSettings" Target="../printerSettings/printerSettings111.bin"/><Relationship Id="rId12" Type="http://schemas.openxmlformats.org/officeDocument/2006/relationships/printerSettings" Target="../printerSettings/printerSettings116.bin"/><Relationship Id="rId2" Type="http://schemas.openxmlformats.org/officeDocument/2006/relationships/printerSettings" Target="../printerSettings/printerSettings106.bin"/><Relationship Id="rId1" Type="http://schemas.openxmlformats.org/officeDocument/2006/relationships/printerSettings" Target="../printerSettings/printerSettings105.bin"/><Relationship Id="rId6" Type="http://schemas.openxmlformats.org/officeDocument/2006/relationships/printerSettings" Target="../printerSettings/printerSettings110.bin"/><Relationship Id="rId11" Type="http://schemas.openxmlformats.org/officeDocument/2006/relationships/printerSettings" Target="../printerSettings/printerSettings115.bin"/><Relationship Id="rId5" Type="http://schemas.openxmlformats.org/officeDocument/2006/relationships/printerSettings" Target="../printerSettings/printerSettings109.bin"/><Relationship Id="rId10" Type="http://schemas.openxmlformats.org/officeDocument/2006/relationships/printerSettings" Target="../printerSettings/printerSettings114.bin"/><Relationship Id="rId4" Type="http://schemas.openxmlformats.org/officeDocument/2006/relationships/printerSettings" Target="../printerSettings/printerSettings108.bin"/><Relationship Id="rId9" Type="http://schemas.openxmlformats.org/officeDocument/2006/relationships/printerSettings" Target="../printerSettings/printerSettings113.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24.bin"/><Relationship Id="rId13" Type="http://schemas.openxmlformats.org/officeDocument/2006/relationships/printerSettings" Target="../printerSettings/printerSettings129.bin"/><Relationship Id="rId3" Type="http://schemas.openxmlformats.org/officeDocument/2006/relationships/printerSettings" Target="../printerSettings/printerSettings119.bin"/><Relationship Id="rId7" Type="http://schemas.openxmlformats.org/officeDocument/2006/relationships/printerSettings" Target="../printerSettings/printerSettings123.bin"/><Relationship Id="rId12" Type="http://schemas.openxmlformats.org/officeDocument/2006/relationships/printerSettings" Target="../printerSettings/printerSettings128.bin"/><Relationship Id="rId2" Type="http://schemas.openxmlformats.org/officeDocument/2006/relationships/printerSettings" Target="../printerSettings/printerSettings118.bin"/><Relationship Id="rId1" Type="http://schemas.openxmlformats.org/officeDocument/2006/relationships/printerSettings" Target="../printerSettings/printerSettings117.bin"/><Relationship Id="rId6" Type="http://schemas.openxmlformats.org/officeDocument/2006/relationships/printerSettings" Target="../printerSettings/printerSettings122.bin"/><Relationship Id="rId11" Type="http://schemas.openxmlformats.org/officeDocument/2006/relationships/printerSettings" Target="../printerSettings/printerSettings127.bin"/><Relationship Id="rId5" Type="http://schemas.openxmlformats.org/officeDocument/2006/relationships/printerSettings" Target="../printerSettings/printerSettings121.bin"/><Relationship Id="rId10" Type="http://schemas.openxmlformats.org/officeDocument/2006/relationships/printerSettings" Target="../printerSettings/printerSettings126.bin"/><Relationship Id="rId4" Type="http://schemas.openxmlformats.org/officeDocument/2006/relationships/printerSettings" Target="../printerSettings/printerSettings120.bin"/><Relationship Id="rId9" Type="http://schemas.openxmlformats.org/officeDocument/2006/relationships/printerSettings" Target="../printerSettings/printerSettings125.bin"/><Relationship Id="rId14" Type="http://schemas.openxmlformats.org/officeDocument/2006/relationships/drawing" Target="../drawings/drawing7.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3" Type="http://schemas.openxmlformats.org/officeDocument/2006/relationships/printerSettings" Target="../printerSettings/printerSettings132.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2" Type="http://schemas.openxmlformats.org/officeDocument/2006/relationships/printerSettings" Target="../printerSettings/printerSettings131.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5" Type="http://schemas.openxmlformats.org/officeDocument/2006/relationships/printerSettings" Target="../printerSettings/printerSettings134.bin"/><Relationship Id="rId10" Type="http://schemas.openxmlformats.org/officeDocument/2006/relationships/printerSettings" Target="../printerSettings/printerSettings139.bin"/><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drawing" Target="../drawings/drawing8.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drawing" Target="../drawings/drawing9.xml"/><Relationship Id="rId3" Type="http://schemas.openxmlformats.org/officeDocument/2006/relationships/printerSettings" Target="../printerSettings/printerSettings145.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2" Type="http://schemas.openxmlformats.org/officeDocument/2006/relationships/printerSettings" Target="../printerSettings/printerSettings144.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5" Type="http://schemas.openxmlformats.org/officeDocument/2006/relationships/printerSettings" Target="../printerSettings/printerSettings147.bin"/><Relationship Id="rId10" Type="http://schemas.openxmlformats.org/officeDocument/2006/relationships/printerSettings" Target="../printerSettings/printerSettings152.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62.bin"/><Relationship Id="rId13" Type="http://schemas.openxmlformats.org/officeDocument/2006/relationships/printerSettings" Target="../printerSettings/printerSettings167.bin"/><Relationship Id="rId3" Type="http://schemas.openxmlformats.org/officeDocument/2006/relationships/printerSettings" Target="../printerSettings/printerSettings157.bin"/><Relationship Id="rId7" Type="http://schemas.openxmlformats.org/officeDocument/2006/relationships/printerSettings" Target="../printerSettings/printerSettings161.bin"/><Relationship Id="rId12" Type="http://schemas.openxmlformats.org/officeDocument/2006/relationships/printerSettings" Target="../printerSettings/printerSettings166.bin"/><Relationship Id="rId2" Type="http://schemas.openxmlformats.org/officeDocument/2006/relationships/printerSettings" Target="../printerSettings/printerSettings156.bin"/><Relationship Id="rId1" Type="http://schemas.openxmlformats.org/officeDocument/2006/relationships/printerSettings" Target="../printerSettings/printerSettings155.bin"/><Relationship Id="rId6" Type="http://schemas.openxmlformats.org/officeDocument/2006/relationships/printerSettings" Target="../printerSettings/printerSettings160.bin"/><Relationship Id="rId11" Type="http://schemas.openxmlformats.org/officeDocument/2006/relationships/printerSettings" Target="../printerSettings/printerSettings165.bin"/><Relationship Id="rId5" Type="http://schemas.openxmlformats.org/officeDocument/2006/relationships/printerSettings" Target="../printerSettings/printerSettings159.bin"/><Relationship Id="rId10" Type="http://schemas.openxmlformats.org/officeDocument/2006/relationships/printerSettings" Target="../printerSettings/printerSettings164.bin"/><Relationship Id="rId4" Type="http://schemas.openxmlformats.org/officeDocument/2006/relationships/printerSettings" Target="../printerSettings/printerSettings158.bin"/><Relationship Id="rId9" Type="http://schemas.openxmlformats.org/officeDocument/2006/relationships/printerSettings" Target="../printerSettings/printerSettings16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3" Type="http://schemas.openxmlformats.org/officeDocument/2006/relationships/printerSettings" Target="../printerSettings/printerSettings170.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2" Type="http://schemas.openxmlformats.org/officeDocument/2006/relationships/printerSettings" Target="../printerSettings/printerSettings169.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5" Type="http://schemas.openxmlformats.org/officeDocument/2006/relationships/printerSettings" Target="../printerSettings/printerSettings172.bin"/><Relationship Id="rId10" Type="http://schemas.openxmlformats.org/officeDocument/2006/relationships/printerSettings" Target="../printerSettings/printerSettings177.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 Id="rId14" Type="http://schemas.openxmlformats.org/officeDocument/2006/relationships/drawing" Target="../drawings/drawing10.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drawing" Target="../drawings/drawing11.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14.bin"/><Relationship Id="rId13" Type="http://schemas.openxmlformats.org/officeDocument/2006/relationships/printerSettings" Target="../printerSettings/printerSettings219.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12" Type="http://schemas.openxmlformats.org/officeDocument/2006/relationships/printerSettings" Target="../printerSettings/printerSettings218.bin"/><Relationship Id="rId2" Type="http://schemas.openxmlformats.org/officeDocument/2006/relationships/printerSettings" Target="../printerSettings/printerSettings208.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11" Type="http://schemas.openxmlformats.org/officeDocument/2006/relationships/printerSettings" Target="../printerSettings/printerSettings217.bin"/><Relationship Id="rId5" Type="http://schemas.openxmlformats.org/officeDocument/2006/relationships/printerSettings" Target="../printerSettings/printerSettings211.bin"/><Relationship Id="rId10" Type="http://schemas.openxmlformats.org/officeDocument/2006/relationships/printerSettings" Target="../printerSettings/printerSettings216.bin"/><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 Id="rId14" Type="http://schemas.openxmlformats.org/officeDocument/2006/relationships/drawing" Target="../drawings/drawing12.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27.bin"/><Relationship Id="rId13" Type="http://schemas.openxmlformats.org/officeDocument/2006/relationships/printerSettings" Target="../printerSettings/printerSettings232.bin"/><Relationship Id="rId3" Type="http://schemas.openxmlformats.org/officeDocument/2006/relationships/printerSettings" Target="../printerSettings/printerSettings222.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2" Type="http://schemas.openxmlformats.org/officeDocument/2006/relationships/printerSettings" Target="../printerSettings/printerSettings221.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5" Type="http://schemas.openxmlformats.org/officeDocument/2006/relationships/printerSettings" Target="../printerSettings/printerSettings224.bin"/><Relationship Id="rId10" Type="http://schemas.openxmlformats.org/officeDocument/2006/relationships/printerSettings" Target="../printerSettings/printerSettings229.bin"/><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drawing" Target="../drawings/drawing13.xml"/></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235.bin"/><Relationship Id="rId2" Type="http://schemas.openxmlformats.org/officeDocument/2006/relationships/printerSettings" Target="../printerSettings/printerSettings234.bin"/><Relationship Id="rId1" Type="http://schemas.openxmlformats.org/officeDocument/2006/relationships/printerSettings" Target="../printerSettings/printerSettings233.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238.bin"/><Relationship Id="rId7" Type="http://schemas.openxmlformats.org/officeDocument/2006/relationships/printerSettings" Target="../printerSettings/printerSettings242.bin"/><Relationship Id="rId2" Type="http://schemas.openxmlformats.org/officeDocument/2006/relationships/printerSettings" Target="../printerSettings/printerSettings237.bin"/><Relationship Id="rId1" Type="http://schemas.openxmlformats.org/officeDocument/2006/relationships/printerSettings" Target="../printerSettings/printerSettings236.bin"/><Relationship Id="rId6" Type="http://schemas.openxmlformats.org/officeDocument/2006/relationships/printerSettings" Target="../printerSettings/printerSettings241.bin"/><Relationship Id="rId5" Type="http://schemas.openxmlformats.org/officeDocument/2006/relationships/printerSettings" Target="../printerSettings/printerSettings240.bin"/><Relationship Id="rId4" Type="http://schemas.openxmlformats.org/officeDocument/2006/relationships/printerSettings" Target="../printerSettings/printerSettings239.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245.bin"/><Relationship Id="rId7" Type="http://schemas.openxmlformats.org/officeDocument/2006/relationships/printerSettings" Target="../printerSettings/printerSettings249.bin"/><Relationship Id="rId2" Type="http://schemas.openxmlformats.org/officeDocument/2006/relationships/printerSettings" Target="../printerSettings/printerSettings244.bin"/><Relationship Id="rId1" Type="http://schemas.openxmlformats.org/officeDocument/2006/relationships/printerSettings" Target="../printerSettings/printerSettings243.bin"/><Relationship Id="rId6" Type="http://schemas.openxmlformats.org/officeDocument/2006/relationships/printerSettings" Target="../printerSettings/printerSettings248.bin"/><Relationship Id="rId5" Type="http://schemas.openxmlformats.org/officeDocument/2006/relationships/printerSettings" Target="../printerSettings/printerSettings247.bin"/><Relationship Id="rId4" Type="http://schemas.openxmlformats.org/officeDocument/2006/relationships/printerSettings" Target="../printerSettings/printerSettings246.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57.bin"/><Relationship Id="rId3" Type="http://schemas.openxmlformats.org/officeDocument/2006/relationships/printerSettings" Target="../printerSettings/printerSettings252.bin"/><Relationship Id="rId7" Type="http://schemas.openxmlformats.org/officeDocument/2006/relationships/printerSettings" Target="../printerSettings/printerSettings256.bin"/><Relationship Id="rId2" Type="http://schemas.openxmlformats.org/officeDocument/2006/relationships/printerSettings" Target="../printerSettings/printerSettings251.bin"/><Relationship Id="rId1" Type="http://schemas.openxmlformats.org/officeDocument/2006/relationships/printerSettings" Target="../printerSettings/printerSettings250.bin"/><Relationship Id="rId6" Type="http://schemas.openxmlformats.org/officeDocument/2006/relationships/printerSettings" Target="../printerSettings/printerSettings255.bin"/><Relationship Id="rId5" Type="http://schemas.openxmlformats.org/officeDocument/2006/relationships/printerSettings" Target="../printerSettings/printerSettings254.bin"/><Relationship Id="rId10" Type="http://schemas.openxmlformats.org/officeDocument/2006/relationships/printerSettings" Target="../printerSettings/printerSettings259.bin"/><Relationship Id="rId4" Type="http://schemas.openxmlformats.org/officeDocument/2006/relationships/printerSettings" Target="../printerSettings/printerSettings253.bin"/><Relationship Id="rId9" Type="http://schemas.openxmlformats.org/officeDocument/2006/relationships/printerSettings" Target="../printerSettings/printerSettings25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7"/>
  <sheetViews>
    <sheetView workbookViewId="0">
      <selection activeCell="B7" sqref="B7"/>
    </sheetView>
  </sheetViews>
  <sheetFormatPr defaultColWidth="9.140625" defaultRowHeight="16.5"/>
  <cols>
    <col min="1" max="1" width="20.5703125" style="31" customWidth="1"/>
    <col min="2" max="2" width="82.140625" style="31" customWidth="1"/>
    <col min="3" max="8" width="9.140625" style="31"/>
    <col min="9" max="9" width="9.140625" style="31" hidden="1" customWidth="1"/>
    <col min="10" max="16384" width="9.140625" style="31"/>
  </cols>
  <sheetData>
    <row r="1" spans="1:9" ht="56.1" customHeight="1">
      <c r="A1" s="28" t="s">
        <v>36</v>
      </c>
      <c r="B1" s="29" t="s">
        <v>507</v>
      </c>
      <c r="C1" s="30"/>
      <c r="D1" s="30"/>
      <c r="E1" s="30"/>
      <c r="F1" s="30"/>
      <c r="G1" s="30"/>
      <c r="H1" s="30"/>
    </row>
    <row r="2" spans="1:9">
      <c r="B2" s="32"/>
      <c r="I2" s="31" t="s">
        <v>253</v>
      </c>
    </row>
    <row r="3" spans="1:9">
      <c r="A3" s="31" t="s">
        <v>37</v>
      </c>
      <c r="B3" s="374" t="s">
        <v>508</v>
      </c>
      <c r="I3" s="31" t="s">
        <v>254</v>
      </c>
    </row>
    <row r="5" spans="1:9">
      <c r="A5" s="31" t="s">
        <v>38</v>
      </c>
      <c r="B5" s="400" t="s">
        <v>509</v>
      </c>
      <c r="C5" s="30"/>
      <c r="D5" s="30"/>
      <c r="E5" s="30"/>
      <c r="F5" s="30"/>
      <c r="G5" s="30"/>
      <c r="H5" s="30"/>
    </row>
    <row r="7" spans="1:9">
      <c r="B7" s="735"/>
    </row>
  </sheetData>
  <sheetProtection selectLockedCells="1" selectUnlockedCells="1"/>
  <customSheetViews>
    <customSheetView guid="{267FF044-3C5D-4FEC-AC00-A7E30583F8BB}" hiddenColumns="1" state="hidden">
      <selection activeCell="B5" sqref="B5"/>
      <pageMargins left="0.75" right="0.75" top="1" bottom="1" header="0.5" footer="0.5"/>
      <pageSetup orientation="portrait" r:id="rId1"/>
      <headerFooter alignWithMargins="0"/>
    </customSheetView>
    <customSheetView guid="{3FCD02EB-1C44-4646-B069-2B9945E67B1F}" hiddenColumns="1" state="hidden">
      <selection activeCell="B8" sqref="B8"/>
      <pageMargins left="0.75" right="0.75" top="1" bottom="1" header="0.5" footer="0.5"/>
      <pageSetup orientation="portrait" r:id="rId2"/>
      <headerFooter alignWithMargins="0"/>
    </customSheetView>
    <customSheetView guid="{B056965A-4BE5-44B3-AB31-550AD9F023BC}" hiddenColumns="1" state="hidden">
      <selection activeCell="B9" sqref="B9"/>
      <pageMargins left="0.75" right="0.75" top="1" bottom="1" header="0.5" footer="0.5"/>
      <pageSetup orientation="portrait" r:id="rId3"/>
      <headerFooter alignWithMargins="0"/>
    </customSheetView>
    <customSheetView guid="{63D51328-7CBC-4A1E-B96D-BAE91416501B}" hiddenColumns="1" state="hidden">
      <selection activeCell="B20" sqref="B20"/>
      <pageMargins left="0.75" right="0.75" top="1" bottom="1" header="0.5" footer="0.5"/>
      <pageSetup orientation="portrait" r:id="rId4"/>
      <headerFooter alignWithMargins="0"/>
    </customSheetView>
    <customSheetView guid="{99CA2F10-F926-46DC-8609-4EAE5B9F3585}" hiddenColumns="1" state="hidden">
      <selection activeCell="E14" sqref="E14"/>
      <pageMargins left="0.75" right="0.75" top="1" bottom="1" header="0.5" footer="0.5"/>
      <pageSetup orientation="portrait" r:id="rId5"/>
      <headerFooter alignWithMargins="0"/>
    </customSheetView>
    <customSheetView guid="{3C00DDA0-7DDE-4169-A739-550DAF5DCF8D}" hiddenColumns="1" state="hidden">
      <selection activeCell="B11" sqref="B11"/>
      <pageMargins left="0.75" right="0.75" top="1" bottom="1" header="0.5" footer="0.5"/>
      <pageSetup orientation="portrait" r:id="rId6"/>
      <headerFooter alignWithMargins="0"/>
    </customSheetView>
    <customSheetView guid="{357C9841-BEC3-434B-AC63-C04FB4321BA3}" hiddenColumns="1" state="hidden">
      <selection activeCell="B17" sqref="B17"/>
      <pageMargins left="0.75" right="0.75" top="1" bottom="1" header="0.5" footer="0.5"/>
      <pageSetup orientation="portrait" r:id="rId7"/>
      <headerFooter alignWithMargins="0"/>
    </customSheetView>
    <customSheetView guid="{B96E710B-6DD7-4DE1-95AB-C9EE060CD030}" hiddenColumns="1" state="hidden">
      <selection activeCell="B9" sqref="B9:B10"/>
      <pageMargins left="0.75" right="0.75" top="1" bottom="1" header="0.5" footer="0.5"/>
      <pageSetup orientation="portrait" r:id="rId8"/>
      <headerFooter alignWithMargins="0"/>
    </customSheetView>
    <customSheetView guid="{CCA37BAE-906F-43D5-9FD9-B13563E4B9D7}" hiddenColumns="1" state="hidden">
      <selection activeCell="B14" sqref="B14"/>
      <pageMargins left="0.75" right="0.75" top="1" bottom="1" header="0.5" footer="0.5"/>
      <pageSetup orientation="portrait" r:id="rId9"/>
      <headerFooter alignWithMargins="0"/>
    </customSheetView>
    <customSheetView guid="{755190E0-7BE9-48F9-BB5F-DF8E25D6736A}" hiddenColumns="1" state="hidden">
      <selection activeCell="B20" sqref="B20"/>
      <pageMargins left="0.75" right="0.75" top="1" bottom="1" header="0.5" footer="0.5"/>
      <pageSetup orientation="portrait" r:id="rId10"/>
      <headerFooter alignWithMargins="0"/>
    </customSheetView>
    <customSheetView guid="{F1B559AA-B9AD-4E4C-B94A-ECBE5878008B}" hiddenColumns="1" state="hidden">
      <selection activeCell="B1" sqref="B1"/>
      <pageMargins left="0.75" right="0.75" top="1" bottom="1" header="0.5" footer="0.5"/>
      <pageSetup orientation="portrait" r:id="rId11"/>
      <headerFooter alignWithMargins="0"/>
    </customSheetView>
    <customSheetView guid="{2F397464-D97A-404F-89D2-184C6FBAA4EB}" hiddenColumns="1" state="hidden">
      <selection activeCell="B5" sqref="B5"/>
      <pageMargins left="0.75" right="0.75" top="1" bottom="1" header="0.5" footer="0.5"/>
      <pageSetup orientation="portrait" r:id="rId12"/>
      <headerFooter alignWithMargins="0"/>
    </customSheetView>
  </customSheetViews>
  <pageMargins left="0.75" right="0.75" top="1" bottom="1" header="0.5" footer="0.5"/>
  <pageSetup orientation="portrait" r:id="rId1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workbookViewId="0">
      <selection activeCell="C4" sqref="C4:E4"/>
    </sheetView>
  </sheetViews>
  <sheetFormatPr defaultColWidth="9.140625" defaultRowHeight="13.5"/>
  <cols>
    <col min="1" max="1" width="9.85546875" style="53" customWidth="1"/>
    <col min="2" max="2" width="12.7109375" style="53" customWidth="1"/>
    <col min="3" max="4" width="44.140625" style="53" customWidth="1"/>
    <col min="5" max="5" width="12.85546875" style="53" customWidth="1"/>
    <col min="6" max="6" width="9.85546875" style="41" customWidth="1"/>
    <col min="7" max="9" width="9.140625" style="41" customWidth="1"/>
    <col min="10" max="16384" width="9.140625" style="37"/>
  </cols>
  <sheetData>
    <row r="1" spans="1:10" ht="30.75" customHeight="1">
      <c r="A1" s="33"/>
      <c r="B1" s="780"/>
      <c r="C1" s="781"/>
      <c r="D1" s="781"/>
      <c r="E1" s="782"/>
      <c r="F1" s="34"/>
      <c r="G1" s="35"/>
      <c r="H1" s="35"/>
      <c r="I1" s="35"/>
      <c r="J1" s="36"/>
    </row>
    <row r="2" spans="1:10" ht="62.25" customHeight="1">
      <c r="A2" s="783" t="s">
        <v>39</v>
      </c>
      <c r="B2" s="786" t="str">
        <f>Basic!B1</f>
        <v>Construction of 400kV Interconnection Line between Kudankulam Nuclear Power Plant (KKNPP) 1,2 &amp; KKNPP 3,4 at NPCIL, Kudankulam Site.</v>
      </c>
      <c r="C2" s="787"/>
      <c r="D2" s="787"/>
      <c r="E2" s="788"/>
      <c r="F2" s="789" t="str">
        <f>Basic!B3</f>
        <v>WC-4029</v>
      </c>
      <c r="G2" s="35"/>
      <c r="H2" s="35"/>
      <c r="I2" s="35"/>
      <c r="J2" s="36"/>
    </row>
    <row r="3" spans="1:10" ht="23.25" customHeight="1">
      <c r="A3" s="784"/>
      <c r="B3" s="792" t="str">
        <f>Basic!B5</f>
        <v>SRTS-II/C&amp;M/WC-4029/2024</v>
      </c>
      <c r="C3" s="793"/>
      <c r="D3" s="793"/>
      <c r="E3" s="794"/>
      <c r="F3" s="790"/>
      <c r="G3" s="35"/>
      <c r="H3" s="35"/>
      <c r="I3" s="35"/>
      <c r="J3" s="36"/>
    </row>
    <row r="4" spans="1:10" ht="39.950000000000003" customHeight="1">
      <c r="A4" s="784"/>
      <c r="B4" s="38">
        <v>1</v>
      </c>
      <c r="C4" s="795" t="s">
        <v>502</v>
      </c>
      <c r="D4" s="795"/>
      <c r="E4" s="796"/>
      <c r="F4" s="790"/>
      <c r="G4" s="39"/>
      <c r="H4" s="40" t="s">
        <v>40</v>
      </c>
      <c r="I4" s="35"/>
      <c r="J4" s="36"/>
    </row>
    <row r="5" spans="1:10" ht="30" customHeight="1">
      <c r="A5" s="784"/>
      <c r="B5" s="38">
        <v>2</v>
      </c>
      <c r="C5" s="795" t="s">
        <v>503</v>
      </c>
      <c r="D5" s="795"/>
      <c r="E5" s="796"/>
      <c r="F5" s="790"/>
      <c r="G5" s="35"/>
      <c r="H5" s="35"/>
      <c r="I5" s="35"/>
      <c r="J5" s="36"/>
    </row>
    <row r="6" spans="1:10" s="41" customFormat="1" ht="30" customHeight="1">
      <c r="A6" s="784"/>
      <c r="B6" s="38">
        <v>3</v>
      </c>
      <c r="C6" s="795" t="s">
        <v>41</v>
      </c>
      <c r="D6" s="795"/>
      <c r="E6" s="796"/>
      <c r="F6" s="790"/>
      <c r="G6" s="35"/>
      <c r="H6" s="35"/>
      <c r="I6" s="35"/>
      <c r="J6" s="35"/>
    </row>
    <row r="7" spans="1:10" ht="52.5" hidden="1" customHeight="1">
      <c r="A7" s="784"/>
      <c r="B7" s="38">
        <v>4</v>
      </c>
      <c r="C7" s="795" t="s">
        <v>42</v>
      </c>
      <c r="D7" s="795"/>
      <c r="E7" s="796"/>
      <c r="F7" s="790"/>
      <c r="G7" s="35"/>
      <c r="H7" s="35"/>
      <c r="I7" s="35"/>
      <c r="J7" s="36"/>
    </row>
    <row r="8" spans="1:10" ht="9.75" customHeight="1">
      <c r="A8" s="784"/>
      <c r="B8" s="42"/>
      <c r="C8" s="43"/>
      <c r="D8" s="43"/>
      <c r="E8" s="44"/>
      <c r="F8" s="790"/>
      <c r="G8" s="35"/>
      <c r="H8" s="35"/>
      <c r="I8" s="35"/>
      <c r="J8" s="36"/>
    </row>
    <row r="9" spans="1:10" ht="23.25" customHeight="1">
      <c r="A9" s="784"/>
      <c r="B9" s="797"/>
      <c r="C9" s="798"/>
      <c r="D9" s="798"/>
      <c r="E9" s="799"/>
      <c r="F9" s="790"/>
      <c r="G9" s="35"/>
      <c r="H9" s="35"/>
      <c r="I9" s="35"/>
      <c r="J9" s="36"/>
    </row>
    <row r="10" spans="1:10" ht="10.5" customHeight="1">
      <c r="A10" s="784"/>
      <c r="B10" s="45"/>
      <c r="C10" s="46"/>
      <c r="D10" s="46"/>
      <c r="E10" s="47"/>
      <c r="F10" s="790"/>
      <c r="G10" s="35"/>
      <c r="H10" s="35"/>
      <c r="I10" s="35"/>
      <c r="J10" s="36"/>
    </row>
    <row r="11" spans="1:10" ht="24" customHeight="1">
      <c r="A11" s="784"/>
      <c r="B11" s="800"/>
      <c r="C11" s="801"/>
      <c r="D11" s="801"/>
      <c r="E11" s="48"/>
      <c r="F11" s="790"/>
    </row>
    <row r="12" spans="1:10" ht="15.95" customHeight="1">
      <c r="A12" s="785"/>
      <c r="B12" s="802"/>
      <c r="C12" s="803"/>
      <c r="D12" s="803"/>
      <c r="E12" s="49"/>
      <c r="F12" s="791"/>
      <c r="G12" s="35"/>
      <c r="H12" s="35"/>
      <c r="I12" s="35"/>
      <c r="J12" s="36"/>
    </row>
    <row r="13" spans="1:10" ht="24" customHeight="1">
      <c r="A13" s="774"/>
      <c r="B13" s="775"/>
      <c r="C13" s="776"/>
      <c r="D13" s="776"/>
      <c r="E13" s="48"/>
      <c r="F13" s="777"/>
      <c r="G13" s="50"/>
      <c r="H13" s="50"/>
      <c r="I13" s="50"/>
      <c r="J13" s="50"/>
    </row>
    <row r="14" spans="1:10" ht="15.95" customHeight="1">
      <c r="A14" s="774"/>
      <c r="B14" s="778"/>
      <c r="C14" s="779"/>
      <c r="D14" s="779"/>
      <c r="E14" s="51"/>
      <c r="F14" s="777"/>
      <c r="G14" s="50"/>
      <c r="H14" s="50"/>
      <c r="I14" s="50"/>
      <c r="J14" s="50"/>
    </row>
    <row r="15" spans="1:10" ht="15.75">
      <c r="A15" s="43"/>
      <c r="B15" s="52"/>
      <c r="C15" s="52"/>
      <c r="D15" s="52"/>
      <c r="E15" s="52"/>
      <c r="F15" s="35"/>
      <c r="G15" s="35"/>
      <c r="H15" s="35"/>
      <c r="I15" s="35"/>
      <c r="J15" s="36"/>
    </row>
    <row r="16" spans="1:10" ht="15.75">
      <c r="A16" s="43"/>
      <c r="B16" s="43"/>
      <c r="C16" s="43"/>
      <c r="D16" s="43"/>
      <c r="E16" s="43"/>
      <c r="F16" s="35"/>
      <c r="G16" s="35"/>
      <c r="H16" s="35"/>
      <c r="I16" s="35"/>
      <c r="J16" s="36"/>
    </row>
    <row r="17" spans="1:10" ht="15.75">
      <c r="A17" s="43"/>
      <c r="B17" s="43"/>
      <c r="C17" s="43"/>
      <c r="D17" s="43"/>
      <c r="E17" s="43"/>
      <c r="F17" s="35"/>
      <c r="G17" s="35"/>
      <c r="H17" s="35"/>
      <c r="I17" s="35"/>
      <c r="J17" s="36"/>
    </row>
  </sheetData>
  <sheetProtection password="C962" sheet="1" objects="1" scenarios="1" selectLockedCells="1"/>
  <customSheetViews>
    <customSheetView guid="{267FF044-3C5D-4FEC-AC00-A7E30583F8BB}" showGridLines="0" hiddenRows="1">
      <selection activeCell="C4" sqref="C4:E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3FCD02EB-1C44-4646-B069-2B9945E67B1F}"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B056965A-4BE5-44B3-AB31-550AD9F023BC}"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755190E0-7BE9-48F9-BB5F-DF8E25D6736A}"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1B559AA-B9AD-4E4C-B94A-ECBE5878008B}" showGridLines="0" hiddenRows="1" topLeftCell="A4">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2F397464-D97A-404F-89D2-184C6FBAA4EB}" showGridLines="0" hiddenRows="1">
      <selection activeCell="C4" sqref="C4:E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3"/>
  <headerFooter alignWithMargins="0"/>
  <drawing r:id="rId1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57"/>
    <col min="2" max="2" width="9.140625" style="58"/>
    <col min="3" max="3" width="83" style="58" customWidth="1"/>
    <col min="4" max="4" width="75.5703125" style="57" customWidth="1"/>
    <col min="5" max="16384" width="9.140625" style="56"/>
  </cols>
  <sheetData>
    <row r="1" spans="1:11" ht="45" customHeight="1">
      <c r="A1" s="805" t="s">
        <v>326</v>
      </c>
      <c r="B1" s="805"/>
      <c r="C1" s="805"/>
      <c r="D1" s="54"/>
      <c r="E1" s="55"/>
      <c r="F1" s="55"/>
      <c r="G1" s="55"/>
      <c r="H1" s="55"/>
      <c r="I1" s="55"/>
      <c r="J1" s="55"/>
      <c r="K1" s="55"/>
    </row>
    <row r="2" spans="1:11" ht="18" customHeight="1">
      <c r="D2" s="30"/>
      <c r="E2" s="59"/>
      <c r="F2" s="59"/>
      <c r="G2" s="59"/>
      <c r="H2" s="59"/>
      <c r="I2" s="59"/>
      <c r="J2" s="59"/>
      <c r="K2" s="59"/>
    </row>
    <row r="3" spans="1:11" ht="18" customHeight="1">
      <c r="A3" s="60" t="s">
        <v>43</v>
      </c>
      <c r="B3" s="58" t="s">
        <v>44</v>
      </c>
      <c r="D3" s="61"/>
      <c r="E3" s="62"/>
      <c r="F3" s="62"/>
      <c r="G3" s="62"/>
      <c r="H3" s="62"/>
      <c r="I3" s="62"/>
      <c r="J3" s="62"/>
      <c r="K3" s="62"/>
    </row>
    <row r="4" spans="1:11" ht="18" customHeight="1">
      <c r="B4" s="63" t="s">
        <v>45</v>
      </c>
      <c r="C4" s="64" t="s">
        <v>46</v>
      </c>
      <c r="D4" s="61"/>
      <c r="E4" s="62"/>
      <c r="F4" s="62"/>
      <c r="G4" s="62"/>
      <c r="H4" s="62"/>
      <c r="I4" s="62"/>
      <c r="J4" s="62"/>
      <c r="K4" s="62"/>
    </row>
    <row r="5" spans="1:11" ht="38.1" customHeight="1">
      <c r="B5" s="63" t="s">
        <v>47</v>
      </c>
      <c r="C5" s="64" t="s">
        <v>48</v>
      </c>
      <c r="D5" s="61"/>
      <c r="E5" s="62"/>
      <c r="F5" s="62"/>
      <c r="G5" s="62"/>
      <c r="H5" s="62"/>
      <c r="I5" s="62"/>
      <c r="J5" s="62"/>
      <c r="K5" s="62"/>
    </row>
    <row r="6" spans="1:11" ht="18" customHeight="1">
      <c r="B6" s="63" t="s">
        <v>49</v>
      </c>
      <c r="C6" s="64" t="s">
        <v>50</v>
      </c>
      <c r="D6" s="61"/>
      <c r="E6" s="62"/>
      <c r="F6" s="62"/>
      <c r="G6" s="62"/>
      <c r="H6" s="62"/>
      <c r="I6" s="62"/>
      <c r="J6" s="62"/>
      <c r="K6" s="62"/>
    </row>
    <row r="7" spans="1:11" ht="18" customHeight="1">
      <c r="B7" s="63" t="s">
        <v>51</v>
      </c>
      <c r="C7" s="64" t="s">
        <v>52</v>
      </c>
      <c r="D7" s="61"/>
      <c r="E7" s="62"/>
      <c r="F7" s="62"/>
      <c r="G7" s="62"/>
      <c r="H7" s="62"/>
      <c r="I7" s="62"/>
      <c r="J7" s="62"/>
      <c r="K7" s="62"/>
    </row>
    <row r="8" spans="1:11" ht="18" customHeight="1">
      <c r="B8" s="63" t="s">
        <v>53</v>
      </c>
      <c r="C8" s="64" t="s">
        <v>54</v>
      </c>
      <c r="D8" s="61"/>
      <c r="E8" s="62"/>
      <c r="F8" s="62"/>
      <c r="G8" s="62"/>
      <c r="H8" s="62"/>
      <c r="I8" s="62"/>
      <c r="J8" s="62"/>
      <c r="K8" s="62"/>
    </row>
    <row r="9" spans="1:11" ht="18" customHeight="1">
      <c r="B9" s="63" t="s">
        <v>55</v>
      </c>
      <c r="C9" s="64" t="s">
        <v>56</v>
      </c>
      <c r="D9" s="61"/>
      <c r="E9" s="62"/>
      <c r="F9" s="62"/>
      <c r="G9" s="62"/>
      <c r="H9" s="62"/>
      <c r="I9" s="62"/>
      <c r="J9" s="62"/>
      <c r="K9" s="62"/>
    </row>
    <row r="10" spans="1:11" ht="18" customHeight="1">
      <c r="B10" s="63"/>
      <c r="C10" s="64"/>
      <c r="D10" s="61"/>
      <c r="E10" s="62"/>
      <c r="F10" s="62"/>
      <c r="G10" s="62"/>
      <c r="H10" s="62"/>
      <c r="I10" s="62"/>
      <c r="J10" s="62"/>
      <c r="K10" s="62"/>
    </row>
    <row r="11" spans="1:11" ht="18" customHeight="1">
      <c r="A11" s="60" t="s">
        <v>57</v>
      </c>
      <c r="B11" s="58" t="s">
        <v>58</v>
      </c>
      <c r="D11" s="61"/>
      <c r="E11" s="62"/>
      <c r="F11" s="62"/>
      <c r="G11" s="62"/>
      <c r="H11" s="62"/>
      <c r="I11" s="62"/>
      <c r="J11" s="62"/>
      <c r="K11" s="62"/>
    </row>
    <row r="12" spans="1:11" ht="18" customHeight="1">
      <c r="B12" s="804" t="s">
        <v>59</v>
      </c>
      <c r="C12" s="804"/>
      <c r="D12" s="65"/>
      <c r="E12" s="62"/>
      <c r="F12" s="62"/>
      <c r="G12" s="62"/>
      <c r="H12" s="62"/>
      <c r="I12" s="62"/>
      <c r="J12" s="62"/>
      <c r="K12" s="62"/>
    </row>
    <row r="13" spans="1:11" ht="18" customHeight="1">
      <c r="B13" s="66"/>
      <c r="C13" s="64" t="s">
        <v>60</v>
      </c>
      <c r="D13" s="61"/>
      <c r="E13" s="62"/>
      <c r="F13" s="62"/>
      <c r="G13" s="62"/>
      <c r="H13" s="62"/>
      <c r="I13" s="62"/>
      <c r="J13" s="62"/>
      <c r="K13" s="62"/>
    </row>
    <row r="14" spans="1:11" ht="18" customHeight="1">
      <c r="B14" s="804" t="s">
        <v>61</v>
      </c>
      <c r="C14" s="804"/>
      <c r="D14" s="65"/>
      <c r="E14" s="62"/>
      <c r="F14" s="62"/>
      <c r="G14" s="62"/>
      <c r="H14" s="62"/>
      <c r="I14" s="62"/>
      <c r="J14" s="62"/>
      <c r="K14" s="62"/>
    </row>
    <row r="15" spans="1:11" ht="38.1" customHeight="1">
      <c r="B15" s="67" t="s">
        <v>62</v>
      </c>
      <c r="C15" s="64" t="s">
        <v>63</v>
      </c>
      <c r="D15" s="61"/>
      <c r="E15" s="62"/>
      <c r="F15" s="62"/>
      <c r="G15" s="62"/>
      <c r="H15" s="62"/>
      <c r="I15" s="62"/>
      <c r="J15" s="62"/>
      <c r="K15" s="62"/>
    </row>
    <row r="16" spans="1:11" ht="36" customHeight="1">
      <c r="B16" s="67" t="s">
        <v>62</v>
      </c>
      <c r="C16" s="64" t="s">
        <v>64</v>
      </c>
      <c r="D16" s="61"/>
      <c r="E16" s="62"/>
      <c r="F16" s="62"/>
      <c r="G16" s="62"/>
      <c r="H16" s="62"/>
      <c r="I16" s="62"/>
      <c r="J16" s="62"/>
      <c r="K16" s="62"/>
    </row>
    <row r="17" spans="2:11" ht="42" customHeight="1">
      <c r="B17" s="67" t="s">
        <v>62</v>
      </c>
      <c r="C17" s="64" t="s">
        <v>65</v>
      </c>
      <c r="D17" s="61"/>
      <c r="E17" s="62"/>
      <c r="F17" s="62"/>
      <c r="G17" s="62"/>
      <c r="H17" s="62"/>
      <c r="I17" s="62"/>
      <c r="J17" s="62"/>
      <c r="K17" s="62"/>
    </row>
    <row r="18" spans="2:11" ht="18" customHeight="1">
      <c r="B18" s="67" t="s">
        <v>62</v>
      </c>
      <c r="C18" s="64" t="s">
        <v>66</v>
      </c>
      <c r="D18" s="61"/>
      <c r="E18" s="62"/>
      <c r="F18" s="62"/>
      <c r="G18" s="62"/>
      <c r="H18" s="62"/>
      <c r="I18" s="62"/>
      <c r="J18" s="62"/>
      <c r="K18" s="62"/>
    </row>
    <row r="19" spans="2:11" ht="18" customHeight="1">
      <c r="B19" s="67" t="s">
        <v>62</v>
      </c>
      <c r="C19" s="68" t="s">
        <v>67</v>
      </c>
      <c r="D19" s="61"/>
      <c r="E19" s="62"/>
      <c r="F19" s="62"/>
      <c r="G19" s="62"/>
      <c r="H19" s="62"/>
      <c r="I19" s="62"/>
      <c r="J19" s="62"/>
      <c r="K19" s="62"/>
    </row>
    <row r="20" spans="2:11" ht="18" customHeight="1">
      <c r="B20" s="67" t="s">
        <v>62</v>
      </c>
      <c r="C20" s="64" t="s">
        <v>68</v>
      </c>
      <c r="D20" s="61"/>
      <c r="E20" s="62"/>
      <c r="F20" s="62"/>
      <c r="G20" s="62"/>
      <c r="H20" s="62"/>
      <c r="I20" s="62"/>
      <c r="J20" s="62"/>
      <c r="K20" s="62"/>
    </row>
    <row r="21" spans="2:11" ht="18" customHeight="1">
      <c r="B21" s="804" t="s">
        <v>69</v>
      </c>
      <c r="C21" s="804"/>
      <c r="D21" s="65"/>
      <c r="E21" s="62"/>
      <c r="F21" s="62"/>
      <c r="G21" s="62"/>
      <c r="H21" s="62"/>
      <c r="I21" s="62"/>
      <c r="J21" s="62"/>
      <c r="K21" s="62"/>
    </row>
    <row r="22" spans="2:11" ht="54" customHeight="1">
      <c r="B22" s="67" t="s">
        <v>62</v>
      </c>
      <c r="C22" s="64" t="s">
        <v>70</v>
      </c>
      <c r="D22" s="61"/>
      <c r="E22" s="62"/>
      <c r="F22" s="62"/>
      <c r="G22" s="62"/>
      <c r="H22" s="62"/>
      <c r="I22" s="62"/>
      <c r="J22" s="62"/>
      <c r="K22" s="62"/>
    </row>
    <row r="23" spans="2:11" ht="54" customHeight="1">
      <c r="B23" s="67" t="s">
        <v>62</v>
      </c>
      <c r="C23" s="64" t="s">
        <v>71</v>
      </c>
      <c r="D23" s="61"/>
      <c r="E23" s="62"/>
      <c r="F23" s="62"/>
      <c r="G23" s="62"/>
      <c r="H23" s="62"/>
      <c r="I23" s="62"/>
      <c r="J23" s="62"/>
      <c r="K23" s="62"/>
    </row>
    <row r="24" spans="2:11" ht="57.6" customHeight="1">
      <c r="B24" s="67" t="s">
        <v>62</v>
      </c>
      <c r="C24" s="64" t="s">
        <v>72</v>
      </c>
      <c r="D24" s="61"/>
      <c r="E24" s="62"/>
      <c r="F24" s="62"/>
      <c r="G24" s="62"/>
      <c r="H24" s="62"/>
      <c r="I24" s="62"/>
      <c r="J24" s="62"/>
      <c r="K24" s="62"/>
    </row>
    <row r="25" spans="2:11" ht="18" customHeight="1">
      <c r="B25" s="67" t="s">
        <v>62</v>
      </c>
      <c r="C25" s="64" t="s">
        <v>73</v>
      </c>
      <c r="D25" s="61"/>
      <c r="E25" s="62"/>
      <c r="F25" s="62"/>
      <c r="G25" s="62"/>
      <c r="H25" s="62"/>
      <c r="I25" s="62"/>
      <c r="J25" s="62"/>
      <c r="K25" s="62"/>
    </row>
    <row r="26" spans="2:11" ht="38.1" customHeight="1">
      <c r="B26" s="67" t="s">
        <v>62</v>
      </c>
      <c r="C26" s="64" t="s">
        <v>74</v>
      </c>
      <c r="D26" s="61"/>
      <c r="E26" s="62"/>
      <c r="F26" s="62"/>
      <c r="G26" s="62"/>
      <c r="H26" s="62"/>
      <c r="I26" s="62"/>
      <c r="J26" s="62"/>
      <c r="K26" s="62"/>
    </row>
    <row r="27" spans="2:11" ht="18" customHeight="1">
      <c r="B27" s="804" t="s">
        <v>75</v>
      </c>
      <c r="C27" s="804"/>
      <c r="D27" s="65"/>
      <c r="E27" s="62"/>
      <c r="F27" s="62"/>
      <c r="G27" s="62"/>
      <c r="H27" s="62"/>
      <c r="I27" s="62"/>
      <c r="J27" s="62"/>
      <c r="K27" s="62"/>
    </row>
    <row r="28" spans="2:11" ht="54" customHeight="1">
      <c r="B28" s="67" t="s">
        <v>62</v>
      </c>
      <c r="C28" s="64" t="s">
        <v>70</v>
      </c>
      <c r="D28" s="61"/>
      <c r="E28" s="62"/>
      <c r="F28" s="62"/>
      <c r="G28" s="62"/>
      <c r="H28" s="62"/>
      <c r="I28" s="62"/>
      <c r="J28" s="62"/>
      <c r="K28" s="62"/>
    </row>
    <row r="29" spans="2:11" ht="18" customHeight="1">
      <c r="B29" s="67" t="s">
        <v>62</v>
      </c>
      <c r="C29" s="64" t="s">
        <v>73</v>
      </c>
      <c r="D29" s="61"/>
      <c r="E29" s="62"/>
      <c r="F29" s="62"/>
      <c r="G29" s="62"/>
      <c r="H29" s="62"/>
      <c r="I29" s="62"/>
      <c r="J29" s="62"/>
      <c r="K29" s="62"/>
    </row>
    <row r="30" spans="2:11" ht="18" customHeight="1">
      <c r="B30" s="804" t="s">
        <v>76</v>
      </c>
      <c r="C30" s="804"/>
      <c r="D30" s="65"/>
    </row>
    <row r="31" spans="2:11" ht="54" customHeight="1">
      <c r="B31" s="67" t="s">
        <v>62</v>
      </c>
      <c r="C31" s="64" t="s">
        <v>70</v>
      </c>
      <c r="D31" s="61"/>
      <c r="E31" s="62"/>
      <c r="F31" s="62"/>
      <c r="G31" s="62"/>
      <c r="H31" s="62"/>
      <c r="I31" s="62"/>
      <c r="J31" s="62"/>
      <c r="K31" s="62"/>
    </row>
    <row r="32" spans="2:11" ht="18" customHeight="1">
      <c r="B32" s="67" t="s">
        <v>62</v>
      </c>
      <c r="C32" s="64" t="s">
        <v>73</v>
      </c>
      <c r="D32" s="61"/>
    </row>
    <row r="33" spans="2:11" ht="18" customHeight="1">
      <c r="B33" s="804" t="s">
        <v>77</v>
      </c>
      <c r="C33" s="804"/>
      <c r="D33" s="65"/>
    </row>
    <row r="34" spans="2:11" ht="18" customHeight="1">
      <c r="B34" s="67" t="s">
        <v>62</v>
      </c>
      <c r="C34" s="64" t="s">
        <v>78</v>
      </c>
      <c r="D34" s="61"/>
    </row>
    <row r="35" spans="2:11" ht="18" customHeight="1">
      <c r="B35" s="804" t="s">
        <v>79</v>
      </c>
      <c r="C35" s="804"/>
      <c r="D35" s="65"/>
    </row>
    <row r="36" spans="2:11" ht="66.599999999999994" customHeight="1">
      <c r="B36" s="67" t="s">
        <v>62</v>
      </c>
      <c r="C36" s="64" t="s">
        <v>80</v>
      </c>
      <c r="D36" s="61"/>
      <c r="E36" s="62"/>
      <c r="F36" s="62"/>
      <c r="G36" s="62"/>
      <c r="H36" s="62"/>
      <c r="I36" s="62"/>
      <c r="J36" s="62"/>
      <c r="K36" s="62"/>
    </row>
    <row r="37" spans="2:11" ht="146.1" customHeight="1">
      <c r="B37" s="67" t="s">
        <v>62</v>
      </c>
      <c r="C37" s="64" t="s">
        <v>81</v>
      </c>
      <c r="D37" s="61"/>
      <c r="E37" s="62"/>
      <c r="F37" s="62"/>
      <c r="G37" s="62"/>
      <c r="H37" s="62"/>
      <c r="I37" s="62"/>
      <c r="J37" s="62"/>
      <c r="K37" s="62"/>
    </row>
    <row r="38" spans="2:11" ht="164.1" customHeight="1">
      <c r="B38" s="67" t="s">
        <v>62</v>
      </c>
      <c r="C38" s="64" t="s">
        <v>82</v>
      </c>
      <c r="D38" s="61"/>
      <c r="E38" s="62"/>
      <c r="F38" s="62"/>
      <c r="G38" s="62"/>
      <c r="H38" s="62"/>
      <c r="I38" s="62"/>
      <c r="J38" s="62"/>
      <c r="K38" s="62"/>
    </row>
    <row r="39" spans="2:11" ht="75.95" customHeight="1">
      <c r="B39" s="67" t="s">
        <v>62</v>
      </c>
      <c r="C39" s="64" t="s">
        <v>83</v>
      </c>
      <c r="D39" s="61"/>
      <c r="E39" s="62"/>
      <c r="F39" s="62"/>
      <c r="G39" s="62"/>
      <c r="H39" s="62"/>
      <c r="I39" s="62"/>
      <c r="J39" s="62"/>
      <c r="K39" s="62"/>
    </row>
    <row r="40" spans="2:11" ht="38.1" customHeight="1">
      <c r="B40" s="67" t="s">
        <v>62</v>
      </c>
      <c r="C40" s="64" t="s">
        <v>84</v>
      </c>
    </row>
    <row r="41" spans="2:11" ht="18" customHeight="1">
      <c r="B41" s="804" t="s">
        <v>85</v>
      </c>
      <c r="C41" s="804"/>
    </row>
    <row r="42" spans="2:11" ht="38.1" customHeight="1">
      <c r="B42" s="67" t="s">
        <v>62</v>
      </c>
      <c r="C42" s="64" t="s">
        <v>86</v>
      </c>
    </row>
    <row r="43" spans="2:11" ht="18" customHeight="1">
      <c r="B43" s="67" t="s">
        <v>62</v>
      </c>
      <c r="C43" s="69" t="s">
        <v>87</v>
      </c>
    </row>
    <row r="44" spans="2:11" ht="18" customHeight="1">
      <c r="B44" s="804" t="s">
        <v>88</v>
      </c>
      <c r="C44" s="804"/>
    </row>
    <row r="45" spans="2:11" ht="38.1" customHeight="1">
      <c r="B45" s="67" t="s">
        <v>62</v>
      </c>
      <c r="C45" s="64" t="s">
        <v>89</v>
      </c>
    </row>
    <row r="46" spans="2:11" ht="18" customHeight="1">
      <c r="B46" s="67" t="s">
        <v>62</v>
      </c>
      <c r="C46" s="69" t="s">
        <v>87</v>
      </c>
    </row>
    <row r="47" spans="2:11" ht="18" customHeight="1">
      <c r="B47" s="804" t="s">
        <v>90</v>
      </c>
      <c r="C47" s="804" t="s">
        <v>91</v>
      </c>
    </row>
    <row r="48" spans="2:11" ht="48" customHeight="1">
      <c r="B48" s="67" t="s">
        <v>62</v>
      </c>
      <c r="C48" s="64" t="s">
        <v>92</v>
      </c>
    </row>
    <row r="49" spans="1:11" ht="18" customHeight="1">
      <c r="B49" s="67" t="s">
        <v>62</v>
      </c>
      <c r="C49" s="69" t="s">
        <v>87</v>
      </c>
    </row>
    <row r="50" spans="1:11" ht="18" customHeight="1">
      <c r="B50" s="804" t="s">
        <v>93</v>
      </c>
      <c r="C50" s="804"/>
    </row>
    <row r="51" spans="1:11" ht="38.1" customHeight="1">
      <c r="B51" s="67" t="s">
        <v>62</v>
      </c>
      <c r="C51" s="64" t="s">
        <v>94</v>
      </c>
    </row>
    <row r="52" spans="1:11" ht="38.1" customHeight="1">
      <c r="B52" s="67" t="s">
        <v>62</v>
      </c>
      <c r="C52" s="64" t="s">
        <v>95</v>
      </c>
    </row>
    <row r="53" spans="1:11" ht="18" customHeight="1">
      <c r="B53" s="804" t="s">
        <v>96</v>
      </c>
      <c r="C53" s="804"/>
    </row>
    <row r="54" spans="1:11" ht="18" customHeight="1">
      <c r="B54" s="67" t="s">
        <v>62</v>
      </c>
      <c r="C54" s="70" t="s">
        <v>97</v>
      </c>
    </row>
    <row r="55" spans="1:11" ht="18" customHeight="1">
      <c r="B55" s="67" t="s">
        <v>62</v>
      </c>
      <c r="C55" s="70" t="s">
        <v>98</v>
      </c>
    </row>
    <row r="56" spans="1:11" ht="18" customHeight="1">
      <c r="B56" s="804" t="s">
        <v>99</v>
      </c>
      <c r="C56" s="804"/>
    </row>
    <row r="57" spans="1:11" ht="18" customHeight="1">
      <c r="B57" s="67" t="s">
        <v>62</v>
      </c>
      <c r="C57" s="64" t="s">
        <v>100</v>
      </c>
      <c r="D57" s="61"/>
      <c r="E57" s="62"/>
      <c r="F57" s="62"/>
      <c r="G57" s="62"/>
      <c r="H57" s="62"/>
      <c r="I57" s="62"/>
      <c r="J57" s="62"/>
      <c r="K57" s="62"/>
    </row>
    <row r="58" spans="1:11" ht="18" customHeight="1">
      <c r="B58" s="67" t="s">
        <v>62</v>
      </c>
      <c r="C58" s="64" t="s">
        <v>101</v>
      </c>
      <c r="D58" s="61"/>
      <c r="E58" s="62"/>
      <c r="F58" s="62"/>
      <c r="G58" s="62"/>
      <c r="H58" s="62"/>
      <c r="I58" s="62"/>
      <c r="J58" s="62"/>
      <c r="K58" s="62"/>
    </row>
    <row r="59" spans="1:11" ht="36" customHeight="1">
      <c r="B59" s="67" t="s">
        <v>62</v>
      </c>
      <c r="C59" s="64" t="s">
        <v>102</v>
      </c>
      <c r="D59" s="61"/>
      <c r="E59" s="62"/>
      <c r="F59" s="62"/>
      <c r="G59" s="62"/>
      <c r="H59" s="62"/>
      <c r="I59" s="62"/>
      <c r="J59" s="62"/>
      <c r="K59" s="62"/>
    </row>
    <row r="60" spans="1:11" ht="18" customHeight="1">
      <c r="B60" s="67" t="s">
        <v>62</v>
      </c>
      <c r="C60" s="64" t="s">
        <v>103</v>
      </c>
      <c r="D60" s="61"/>
      <c r="E60" s="62"/>
      <c r="F60" s="62"/>
      <c r="G60" s="62"/>
      <c r="H60" s="62"/>
      <c r="I60" s="62"/>
      <c r="J60" s="62"/>
      <c r="K60" s="62"/>
    </row>
    <row r="61" spans="1:11" ht="18" customHeight="1">
      <c r="A61" s="58"/>
      <c r="C61" s="71"/>
    </row>
    <row r="62" spans="1:11" ht="18" customHeight="1">
      <c r="A62" s="808"/>
      <c r="B62" s="808"/>
      <c r="C62" s="808"/>
      <c r="D62" s="72"/>
    </row>
    <row r="63" spans="1:11" ht="18" customHeight="1">
      <c r="A63" s="806" t="s">
        <v>104</v>
      </c>
      <c r="B63" s="806"/>
      <c r="C63" s="806"/>
      <c r="D63" s="72"/>
    </row>
    <row r="64" spans="1:11" ht="36" customHeight="1">
      <c r="A64" s="807" t="s">
        <v>105</v>
      </c>
      <c r="B64" s="807"/>
      <c r="C64" s="807"/>
    </row>
    <row r="65" spans="2:3" ht="18" customHeight="1">
      <c r="B65" s="73"/>
      <c r="C65" s="73"/>
    </row>
    <row r="66" spans="2:3" ht="18" customHeight="1">
      <c r="C66" s="70"/>
    </row>
    <row r="67" spans="2:3" ht="18" customHeight="1">
      <c r="C67" s="71"/>
    </row>
    <row r="68" spans="2:3" ht="18" customHeight="1">
      <c r="C68" s="70"/>
    </row>
    <row r="69" spans="2:3" ht="18" customHeight="1">
      <c r="B69" s="71"/>
      <c r="C69" s="71"/>
    </row>
    <row r="70" spans="2:3" ht="18" customHeight="1">
      <c r="B70" s="71"/>
      <c r="C70" s="71"/>
    </row>
    <row r="71" spans="2:3" ht="18" customHeight="1">
      <c r="B71" s="71"/>
      <c r="C71" s="71"/>
    </row>
    <row r="72" spans="2:3" ht="18" customHeight="1">
      <c r="B72" s="71"/>
      <c r="C72" s="71"/>
    </row>
    <row r="73" spans="2:3" ht="18" customHeight="1">
      <c r="B73" s="71"/>
      <c r="C73" s="71"/>
    </row>
    <row r="74" spans="2:3" ht="18" customHeight="1">
      <c r="B74" s="71"/>
      <c r="C74" s="71"/>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267FF044-3C5D-4FEC-AC00-A7E30583F8BB}"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3FCD02EB-1C44-4646-B069-2B9945E67B1F}"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B056965A-4BE5-44B3-AB31-550AD9F023BC}"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755190E0-7BE9-48F9-BB5F-DF8E25D6736A}"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F1B559AA-B9AD-4E4C-B94A-ECBE5878008B}"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2F397464-D97A-404F-89D2-184C6FBAA4EB}"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3"/>
  <headerFooter alignWithMargins="0">
    <oddFooter>&amp;RPage &amp;P of &amp;N</oddFooter>
  </headerFooter>
  <rowBreaks count="1" manualBreakCount="1">
    <brk id="29" max="2" man="1"/>
  </rowBreaks>
  <drawing r:id="rId1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29"/>
  <sheetViews>
    <sheetView showGridLines="0" view="pageBreakPreview" zoomScaleSheetLayoutView="100" workbookViewId="0">
      <selection activeCell="D16" sqref="D16:G16"/>
    </sheetView>
  </sheetViews>
  <sheetFormatPr defaultColWidth="9.140625" defaultRowHeight="15.75"/>
  <cols>
    <col min="1" max="1" width="3.7109375" style="457" customWidth="1"/>
    <col min="2" max="2" width="33" style="454" customWidth="1"/>
    <col min="3" max="3" width="11.7109375" style="454" customWidth="1"/>
    <col min="4" max="5" width="6.42578125" style="454" customWidth="1"/>
    <col min="6" max="6" width="6.42578125" style="457" customWidth="1"/>
    <col min="7" max="7" width="39" style="457" customWidth="1"/>
    <col min="8" max="8" width="11.85546875" style="457" hidden="1" customWidth="1"/>
    <col min="9" max="10" width="11.85546875" style="457" customWidth="1"/>
    <col min="11" max="11" width="11.85546875" style="457" hidden="1" customWidth="1"/>
    <col min="12" max="25" width="11.85546875" style="457" customWidth="1"/>
    <col min="26" max="26" width="9.140625" style="457" customWidth="1"/>
    <col min="27" max="27" width="15.28515625" style="457" customWidth="1"/>
    <col min="28" max="16384" width="9.140625" style="457"/>
  </cols>
  <sheetData>
    <row r="1" spans="2:29" s="454" customFormat="1" ht="97.5" customHeight="1">
      <c r="B1" s="820" t="str">
        <f>Cover!$B$2</f>
        <v>Construction of 400kV Interconnection Line between Kudankulam Nuclear Power Plant (KKNPP) 1,2 &amp; KKNPP 3,4 at NPCIL, Kudankulam Site.</v>
      </c>
      <c r="C1" s="820"/>
      <c r="D1" s="820"/>
      <c r="E1" s="820"/>
      <c r="F1" s="820"/>
      <c r="G1" s="820"/>
      <c r="H1" s="455"/>
      <c r="I1" s="455"/>
      <c r="J1" s="455"/>
      <c r="K1" s="455"/>
      <c r="L1" s="455"/>
      <c r="M1" s="455"/>
      <c r="N1" s="455"/>
      <c r="O1" s="455"/>
      <c r="P1" s="455"/>
      <c r="Q1" s="455"/>
      <c r="R1" s="455"/>
      <c r="S1" s="455"/>
      <c r="T1" s="455"/>
      <c r="U1" s="455"/>
      <c r="V1" s="455"/>
      <c r="W1" s="455"/>
      <c r="X1" s="455"/>
      <c r="Y1" s="455"/>
      <c r="AA1" s="456"/>
      <c r="AB1" s="456"/>
      <c r="AC1" s="456"/>
    </row>
    <row r="2" spans="2:29" ht="16.5" customHeight="1">
      <c r="B2" s="821" t="str">
        <f>Cover!B3</f>
        <v>SRTS-II/C&amp;M/WC-4029/2024</v>
      </c>
      <c r="C2" s="821"/>
      <c r="D2" s="821"/>
      <c r="E2" s="821"/>
      <c r="F2" s="821"/>
      <c r="G2" s="821"/>
      <c r="H2" s="454"/>
      <c r="I2" s="454"/>
      <c r="J2" s="454"/>
      <c r="K2" s="454"/>
      <c r="L2" s="454"/>
      <c r="M2" s="454"/>
      <c r="N2" s="454"/>
      <c r="O2" s="454"/>
      <c r="P2" s="454"/>
      <c r="Q2" s="454"/>
      <c r="R2" s="454"/>
      <c r="S2" s="454"/>
      <c r="T2" s="454"/>
      <c r="U2" s="454"/>
      <c r="V2" s="454"/>
      <c r="W2" s="454"/>
      <c r="X2" s="454"/>
      <c r="Y2" s="454"/>
      <c r="AA2" s="457" t="s">
        <v>106</v>
      </c>
      <c r="AB2" s="458">
        <v>1</v>
      </c>
      <c r="AC2" s="459"/>
    </row>
    <row r="3" spans="2:29" ht="12" customHeight="1">
      <c r="B3" s="460"/>
      <c r="C3" s="460"/>
      <c r="D3" s="460"/>
      <c r="E3" s="460"/>
      <c r="F3" s="454"/>
      <c r="G3" s="454"/>
      <c r="H3" s="454"/>
      <c r="I3" s="454"/>
      <c r="J3" s="454"/>
      <c r="K3" s="454"/>
      <c r="L3" s="454"/>
      <c r="M3" s="454"/>
      <c r="N3" s="454"/>
      <c r="O3" s="454"/>
      <c r="P3" s="454"/>
      <c r="Q3" s="454"/>
      <c r="R3" s="454"/>
      <c r="S3" s="454"/>
      <c r="T3" s="454"/>
      <c r="U3" s="454"/>
      <c r="V3" s="454"/>
      <c r="W3" s="454"/>
      <c r="X3" s="454"/>
      <c r="Y3" s="454"/>
      <c r="AA3" s="457" t="s">
        <v>107</v>
      </c>
      <c r="AB3" s="458" t="s">
        <v>108</v>
      </c>
      <c r="AC3" s="459"/>
    </row>
    <row r="4" spans="2:29" ht="20.100000000000001" customHeight="1">
      <c r="B4" s="822" t="s">
        <v>109</v>
      </c>
      <c r="C4" s="822"/>
      <c r="D4" s="822"/>
      <c r="E4" s="822"/>
      <c r="F4" s="822"/>
      <c r="G4" s="822"/>
      <c r="H4" s="454"/>
      <c r="I4" s="454"/>
      <c r="J4" s="454"/>
      <c r="K4" s="454"/>
      <c r="L4" s="454"/>
      <c r="M4" s="454"/>
      <c r="N4" s="454"/>
      <c r="O4" s="454"/>
      <c r="P4" s="454"/>
      <c r="Q4" s="454"/>
      <c r="R4" s="454"/>
      <c r="S4" s="454"/>
      <c r="T4" s="454"/>
      <c r="U4" s="454"/>
      <c r="V4" s="454"/>
      <c r="W4" s="454"/>
      <c r="X4" s="454"/>
      <c r="Y4" s="454"/>
      <c r="AB4" s="458"/>
      <c r="AC4" s="459"/>
    </row>
    <row r="5" spans="2:29" ht="12" customHeight="1">
      <c r="B5" s="461"/>
      <c r="C5" s="461"/>
      <c r="F5" s="454"/>
      <c r="G5" s="454"/>
      <c r="H5" s="454"/>
      <c r="I5" s="454"/>
      <c r="J5" s="454"/>
      <c r="K5" s="454"/>
      <c r="L5" s="454"/>
      <c r="M5" s="454"/>
      <c r="N5" s="454"/>
      <c r="O5" s="454"/>
      <c r="P5" s="454"/>
      <c r="Q5" s="454"/>
      <c r="R5" s="454"/>
      <c r="S5" s="454"/>
      <c r="T5" s="454"/>
      <c r="U5" s="454"/>
      <c r="V5" s="454"/>
      <c r="W5" s="454"/>
      <c r="X5" s="454"/>
      <c r="Y5" s="454"/>
      <c r="AA5" s="459"/>
      <c r="AB5" s="459"/>
      <c r="AC5" s="459"/>
    </row>
    <row r="6" spans="2:29" s="454" customFormat="1" ht="50.25" customHeight="1">
      <c r="B6" s="827" t="s">
        <v>328</v>
      </c>
      <c r="C6" s="827"/>
      <c r="D6" s="823" t="s">
        <v>106</v>
      </c>
      <c r="E6" s="823"/>
      <c r="F6" s="823"/>
      <c r="G6" s="823"/>
      <c r="H6" s="462"/>
      <c r="I6" s="462"/>
      <c r="J6" s="462"/>
      <c r="K6" s="481">
        <f>IF(D6="Sole Bidder", 1,2)</f>
        <v>1</v>
      </c>
      <c r="L6" s="462"/>
      <c r="M6" s="462"/>
      <c r="N6" s="462"/>
      <c r="O6" s="462"/>
      <c r="P6" s="462"/>
      <c r="Q6" s="462"/>
      <c r="R6" s="462"/>
      <c r="S6" s="462"/>
      <c r="U6" s="462"/>
      <c r="V6" s="462"/>
      <c r="W6" s="462"/>
      <c r="X6" s="462"/>
      <c r="Y6" s="462"/>
      <c r="AA6" s="463">
        <f>IF(D6= "Sole Bidder", 0, D7)</f>
        <v>0</v>
      </c>
      <c r="AB6" s="456"/>
      <c r="AC6" s="456"/>
    </row>
    <row r="7" spans="2:29" ht="41.25" customHeight="1">
      <c r="B7" s="464" t="str">
        <f>IF(D6= "JV (Joint Venture)", "Total Nos. of  Partners in the JV [excluding the Lead Partner]", "")</f>
        <v/>
      </c>
      <c r="C7" s="465"/>
      <c r="D7" s="824"/>
      <c r="E7" s="825"/>
      <c r="F7" s="825"/>
      <c r="G7" s="826"/>
      <c r="AA7" s="459"/>
      <c r="AB7" s="459"/>
      <c r="AC7" s="459"/>
    </row>
    <row r="8" spans="2:29" ht="19.5" hidden="1" customHeight="1">
      <c r="B8" s="466"/>
      <c r="C8" s="466"/>
      <c r="D8" s="462"/>
    </row>
    <row r="9" spans="2:29" ht="20.100000000000001" customHeight="1">
      <c r="B9" s="467" t="str">
        <f>IF(D6= "Sole Bidder", "Name of Sole Bidder", "Name of Lead Partner")</f>
        <v>Name of Sole Bidder</v>
      </c>
      <c r="C9" s="468"/>
      <c r="D9" s="809"/>
      <c r="E9" s="812"/>
      <c r="F9" s="812"/>
      <c r="G9" s="813"/>
    </row>
    <row r="10" spans="2:29" ht="20.100000000000001" customHeight="1">
      <c r="B10" s="469" t="str">
        <f>IF(D6= "Sole Bidder", "Address of Sole Bidder", "Address of Lead Partner")</f>
        <v>Address of Sole Bidder</v>
      </c>
      <c r="C10" s="470"/>
      <c r="D10" s="809"/>
      <c r="E10" s="812"/>
      <c r="F10" s="812"/>
      <c r="G10" s="813"/>
    </row>
    <row r="11" spans="2:29" ht="20.100000000000001" customHeight="1">
      <c r="B11" s="471"/>
      <c r="C11" s="472"/>
      <c r="D11" s="809"/>
      <c r="E11" s="812"/>
      <c r="F11" s="812"/>
      <c r="G11" s="813"/>
    </row>
    <row r="12" spans="2:29" ht="20.100000000000001" customHeight="1">
      <c r="B12" s="473"/>
      <c r="C12" s="474"/>
      <c r="D12" s="809"/>
      <c r="E12" s="812"/>
      <c r="F12" s="812"/>
      <c r="G12" s="813"/>
    </row>
    <row r="13" spans="2:29" ht="20.100000000000001" customHeight="1"/>
    <row r="14" spans="2:29" ht="20.100000000000001" customHeight="1">
      <c r="B14" s="467" t="str">
        <f>IF(D6="JV (Joint Venture)", "Name of other Partner","Name of other Partner - 1")</f>
        <v>Name of other Partner - 1</v>
      </c>
      <c r="C14" s="468"/>
      <c r="D14" s="809"/>
      <c r="E14" s="812"/>
      <c r="F14" s="812"/>
      <c r="G14" s="813"/>
    </row>
    <row r="15" spans="2:29" ht="20.100000000000001" customHeight="1">
      <c r="B15" s="469" t="str">
        <f>IF(D6="JV (Joint Venture)", "Address of other Partner","Address of other Partner - 1")</f>
        <v>Address of other Partner - 1</v>
      </c>
      <c r="C15" s="470"/>
      <c r="D15" s="814"/>
      <c r="E15" s="815"/>
      <c r="F15" s="815"/>
      <c r="G15" s="816"/>
    </row>
    <row r="16" spans="2:29" ht="20.100000000000001" customHeight="1">
      <c r="B16" s="471"/>
      <c r="C16" s="472"/>
      <c r="D16" s="814"/>
      <c r="E16" s="815"/>
      <c r="F16" s="815"/>
      <c r="G16" s="816"/>
    </row>
    <row r="17" spans="2:8" ht="12" customHeight="1">
      <c r="B17" s="473"/>
      <c r="C17" s="474"/>
      <c r="D17" s="814"/>
      <c r="E17" s="815"/>
      <c r="F17" s="815"/>
      <c r="G17" s="816"/>
    </row>
    <row r="18" spans="2:8" ht="19.5" hidden="1" customHeight="1"/>
    <row r="19" spans="2:8" ht="20.100000000000001" hidden="1" customHeight="1">
      <c r="B19" s="467" t="s">
        <v>111</v>
      </c>
      <c r="C19" s="468"/>
      <c r="D19" s="809" t="s">
        <v>110</v>
      </c>
      <c r="E19" s="812"/>
      <c r="F19" s="812"/>
      <c r="G19" s="813"/>
    </row>
    <row r="20" spans="2:8" ht="20.100000000000001" hidden="1" customHeight="1">
      <c r="B20" s="469" t="s">
        <v>112</v>
      </c>
      <c r="C20" s="470"/>
      <c r="D20" s="809" t="s">
        <v>110</v>
      </c>
      <c r="E20" s="812"/>
      <c r="F20" s="812"/>
      <c r="G20" s="813"/>
    </row>
    <row r="21" spans="2:8" ht="20.100000000000001" hidden="1" customHeight="1">
      <c r="B21" s="471"/>
      <c r="C21" s="472"/>
      <c r="D21" s="809" t="s">
        <v>110</v>
      </c>
      <c r="E21" s="812"/>
      <c r="F21" s="812"/>
      <c r="G21" s="813"/>
    </row>
    <row r="22" spans="2:8" ht="20.100000000000001" hidden="1" customHeight="1">
      <c r="B22" s="473"/>
      <c r="C22" s="474"/>
      <c r="D22" s="809" t="s">
        <v>110</v>
      </c>
      <c r="E22" s="812"/>
      <c r="F22" s="812"/>
      <c r="G22" s="813"/>
    </row>
    <row r="23" spans="2:8" ht="19.5" hidden="1" customHeight="1"/>
    <row r="24" spans="2:8" ht="21" customHeight="1">
      <c r="B24" s="475" t="s">
        <v>113</v>
      </c>
      <c r="C24" s="476"/>
      <c r="D24" s="817"/>
      <c r="E24" s="818"/>
      <c r="F24" s="818"/>
      <c r="G24" s="819"/>
    </row>
    <row r="25" spans="2:8" ht="21" customHeight="1">
      <c r="B25" s="475" t="s">
        <v>114</v>
      </c>
      <c r="C25" s="476"/>
      <c r="D25" s="809"/>
      <c r="E25" s="810"/>
      <c r="F25" s="810"/>
      <c r="G25" s="811"/>
    </row>
    <row r="26" spans="2:8" ht="21" customHeight="1">
      <c r="B26" s="477"/>
      <c r="C26" s="477"/>
      <c r="D26" s="477"/>
    </row>
    <row r="27" spans="2:8" s="454" customFormat="1" ht="21" customHeight="1">
      <c r="B27" s="475" t="s">
        <v>115</v>
      </c>
      <c r="C27" s="476"/>
      <c r="D27" s="478"/>
      <c r="E27" s="480"/>
      <c r="F27" s="478"/>
      <c r="G27" s="479" t="str">
        <f>IF(D27&gt;H27, "Invalid Date !", "")</f>
        <v/>
      </c>
      <c r="H27" s="456">
        <f>IF(E27="Feb",28,IF(OR(E27="Apr", E27="Jun", E27="Sep", E27="Nov"),30,31))</f>
        <v>31</v>
      </c>
    </row>
    <row r="28" spans="2:8" ht="21" customHeight="1">
      <c r="B28" s="475" t="s">
        <v>116</v>
      </c>
      <c r="C28" s="476"/>
      <c r="D28" s="809"/>
      <c r="E28" s="810"/>
      <c r="F28" s="810"/>
      <c r="G28" s="811"/>
    </row>
    <row r="29" spans="2:8">
      <c r="E29" s="457"/>
    </row>
  </sheetData>
  <sheetProtection algorithmName="SHA-512" hashValue="hjpCwChJ1EfiH9HXD0aHMSdYH5FoDYlWCB7WmP7w71QAnn7Dmsd/WfePf0bFUsXPm0XOzSyZzzaLn0Nw56IDCA==" saltValue="6n1V/g019QhkSk1hEnFovQ==" spinCount="100000" sheet="1" formatColumns="0" formatRows="0" selectLockedCells="1"/>
  <customSheetViews>
    <customSheetView guid="{267FF044-3C5D-4FEC-AC00-A7E30583F8BB}" showGridLines="0" printArea="1" hiddenRows="1" hiddenColumns="1" view="pageBreakPreview">
      <selection activeCell="D6" sqref="D6:G6"/>
      <pageMargins left="0.75" right="0.75" top="0.69" bottom="0.7" header="0.4" footer="0.37"/>
      <pageSetup scale="86" orientation="portrait" r:id="rId1"/>
      <headerFooter alignWithMargins="0"/>
    </customSheetView>
    <customSheetView guid="{3FCD02EB-1C44-4646-B069-2B9945E67B1F}" showGridLines="0" printArea="1" hiddenRows="1" hiddenColumns="1" view="pageBreakPreview">
      <selection activeCell="D6" sqref="D6:G6"/>
      <pageMargins left="0.75" right="0.75" top="0.69" bottom="0.7" header="0.4" footer="0.37"/>
      <pageSetup scale="86" orientation="portrait" r:id="rId2"/>
      <headerFooter alignWithMargins="0"/>
    </customSheetView>
    <customSheetView guid="{B056965A-4BE5-44B3-AB31-550AD9F023BC}" showGridLines="0" printArea="1" hiddenRows="1" hiddenColumns="1" view="pageBreakPreview">
      <selection activeCell="D27" sqref="D27"/>
      <pageMargins left="0.75" right="0.75" top="0.69" bottom="0.7" header="0.4" footer="0.37"/>
      <pageSetup scale="86" orientation="portrait" r:id="rId3"/>
      <headerFooter alignWithMargins="0"/>
    </customSheetView>
    <customSheetView guid="{63D51328-7CBC-4A1E-B96D-BAE91416501B}" showGridLines="0" printArea="1" hiddenRows="1" hiddenColumns="1" view="pageBreakPreview">
      <selection activeCell="D6" sqref="D6:G6"/>
      <pageMargins left="0.75" right="0.75" top="0.69" bottom="0.7" header="0.4" footer="0.37"/>
      <pageSetup scale="86" orientation="portrait" r:id="rId4"/>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5"/>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6"/>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7"/>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8"/>
      <headerFooter alignWithMargins="0"/>
    </customSheetView>
    <customSheetView guid="{CCA37BAE-906F-43D5-9FD9-B13563E4B9D7}" showGridLines="0" printArea="1" hiddenRows="1" hiddenColumns="1" view="pageBreakPreview">
      <selection activeCell="D16" sqref="D16:G16"/>
      <pageMargins left="0.75" right="0.75" top="0.69" bottom="0.7" header="0.4" footer="0.37"/>
      <pageSetup scale="86" orientation="portrait" r:id="rId9"/>
      <headerFooter alignWithMargins="0"/>
    </customSheetView>
    <customSheetView guid="{755190E0-7BE9-48F9-BB5F-DF8E25D6736A}" showGridLines="0" printArea="1" hiddenRows="1" hiddenColumns="1" view="pageBreakPreview">
      <selection activeCell="D6" sqref="D6:G6"/>
      <pageMargins left="0.75" right="0.75" top="0.69" bottom="0.7" header="0.4" footer="0.37"/>
      <pageSetup scale="86" orientation="portrait" r:id="rId10"/>
      <headerFooter alignWithMargins="0"/>
    </customSheetView>
    <customSheetView guid="{F1B559AA-B9AD-4E4C-B94A-ECBE5878008B}" showGridLines="0" printArea="1" hiddenRows="1" hiddenColumns="1" view="pageBreakPreview">
      <selection activeCell="D28" sqref="D28:G28"/>
      <pageMargins left="0.75" right="0.75" top="0.69" bottom="0.7" header="0.4" footer="0.37"/>
      <pageSetup scale="86" orientation="portrait" r:id="rId11"/>
      <headerFooter alignWithMargins="0"/>
    </customSheetView>
    <customSheetView guid="{2F397464-D97A-404F-89D2-184C6FBAA4EB}" showGridLines="0" printArea="1" hiddenRows="1" hiddenColumns="1" view="pageBreakPreview">
      <selection activeCell="D6" sqref="D6:G6"/>
      <pageMargins left="0.75" right="0.75" top="0.69" bottom="0.7" header="0.4" footer="0.37"/>
      <pageSetup scale="86" orientation="portrait" r:id="rId12"/>
      <headerFooter alignWithMargins="0"/>
    </customSheetView>
  </customSheetViews>
  <mergeCells count="21">
    <mergeCell ref="D9:G9"/>
    <mergeCell ref="D10:G10"/>
    <mergeCell ref="B1:G1"/>
    <mergeCell ref="B2:G2"/>
    <mergeCell ref="B4:G4"/>
    <mergeCell ref="D6:G6"/>
    <mergeCell ref="D7:G7"/>
    <mergeCell ref="B6:C6"/>
    <mergeCell ref="D11:G11"/>
    <mergeCell ref="D12:G12"/>
    <mergeCell ref="D19:G19"/>
    <mergeCell ref="D20:G20"/>
    <mergeCell ref="D24:G24"/>
    <mergeCell ref="D15:G15"/>
    <mergeCell ref="D28:G28"/>
    <mergeCell ref="D14:G14"/>
    <mergeCell ref="D22:G22"/>
    <mergeCell ref="D16:G16"/>
    <mergeCell ref="D17:G17"/>
    <mergeCell ref="D25:G25"/>
    <mergeCell ref="D21:G21"/>
  </mergeCells>
  <conditionalFormatting sqref="B14:C17">
    <cfRule type="expression" dxfId="15" priority="4" stopIfTrue="1">
      <formula>$AA$6&lt;1</formula>
    </cfRule>
  </conditionalFormatting>
  <conditionalFormatting sqref="B19:C22">
    <cfRule type="expression" dxfId="14" priority="3" stopIfTrue="1">
      <formula>$AA$6&lt;2</formula>
    </cfRule>
  </conditionalFormatting>
  <conditionalFormatting sqref="B7:G7">
    <cfRule type="expression" dxfId="13" priority="5" stopIfTrue="1">
      <formula>$D$6="Sole Bidder"</formula>
    </cfRule>
  </conditionalFormatting>
  <conditionalFormatting sqref="D14:G17">
    <cfRule type="expression" dxfId="12" priority="2" stopIfTrue="1">
      <formula>$AA$6&lt;1</formula>
    </cfRule>
  </conditionalFormatting>
  <conditionalFormatting sqref="D19:G22">
    <cfRule type="expression" dxfId="11" priority="1" stopIfTrue="1">
      <formula>$AA$6&lt;2</formula>
    </cfRule>
  </conditionalFormatting>
  <dataValidations count="5">
    <dataValidation type="list" allowBlank="1" showInputMessage="1" showErrorMessage="1" sqref="F27" xr:uid="{00000000-0002-0000-0300-000000000000}">
      <formula1>"2021,2022"</formula1>
    </dataValidation>
    <dataValidation type="list" allowBlank="1" showInputMessage="1" showErrorMessage="1" sqref="E27" xr:uid="{00000000-0002-0000-0300-000001000000}">
      <formula1>"Jan,Feb,Mar,Apr,May,Jun,Jul,Aug,Sep,Oct,Nov,Dec"</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D7:G7" xr:uid="{00000000-0002-0000-0300-000003000000}">
      <formula1>$AB$3</formula1>
    </dataValidation>
    <dataValidation type="list" allowBlank="1" showInputMessage="1" showErrorMessage="1" sqref="D6" xr:uid="{00000000-0002-0000-0300-000004000000}">
      <formula1>$AA$2:$AA$3</formula1>
    </dataValidation>
  </dataValidations>
  <pageMargins left="0.75" right="0.75" top="0.69" bottom="0.7" header="0.4" footer="0.37"/>
  <pageSetup scale="86" orientation="portrait" r:id="rId13"/>
  <headerFooter alignWithMargins="0"/>
  <drawing r:id="rId1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IR154"/>
  <sheetViews>
    <sheetView view="pageBreakPreview" topLeftCell="A31" zoomScale="70" zoomScaleNormal="92" zoomScaleSheetLayoutView="70" workbookViewId="0">
      <selection activeCell="C56" sqref="C56"/>
    </sheetView>
  </sheetViews>
  <sheetFormatPr defaultColWidth="9.140625" defaultRowHeight="15.75"/>
  <cols>
    <col min="1" max="1" width="12.140625" style="424" customWidth="1"/>
    <col min="2" max="2" width="13" style="424" customWidth="1"/>
    <col min="3" max="3" width="17.5703125" style="424" customWidth="1"/>
    <col min="4" max="4" width="12.42578125" style="424" customWidth="1"/>
    <col min="5" max="5" width="17.5703125" style="424" customWidth="1"/>
    <col min="6" max="6" width="64.5703125" style="448" customWidth="1"/>
    <col min="7" max="7" width="7.140625" style="424" customWidth="1"/>
    <col min="8" max="8" width="18.28515625" style="424" customWidth="1"/>
    <col min="9" max="9" width="16.7109375" style="424" customWidth="1"/>
    <col min="10" max="10" width="21.28515625" style="424" customWidth="1"/>
    <col min="11" max="11" width="14" style="424" hidden="1" customWidth="1"/>
    <col min="12" max="12" width="16.85546875" style="424" hidden="1" customWidth="1"/>
    <col min="13" max="13" width="13" style="424" hidden="1" customWidth="1"/>
    <col min="14" max="14" width="20.140625" style="424" hidden="1" customWidth="1"/>
    <col min="15" max="15" width="16.140625" style="424" hidden="1" customWidth="1"/>
    <col min="16" max="16" width="15" style="424" hidden="1" customWidth="1"/>
    <col min="17" max="17" width="9.140625" style="424" hidden="1" customWidth="1"/>
    <col min="18" max="18" width="25.140625" style="424" hidden="1" customWidth="1"/>
    <col min="19" max="19" width="33" style="424" hidden="1" customWidth="1"/>
    <col min="20" max="20" width="19.7109375" style="424" hidden="1" customWidth="1"/>
    <col min="21" max="21" width="14.140625" style="424" hidden="1" customWidth="1"/>
    <col min="22" max="22" width="18.140625" style="424" hidden="1" customWidth="1"/>
    <col min="23" max="23" width="15.5703125" style="424" hidden="1" customWidth="1"/>
    <col min="24" max="24" width="28.85546875" style="424" hidden="1" customWidth="1"/>
    <col min="25" max="26" width="23.42578125" style="424" hidden="1" customWidth="1"/>
    <col min="27" max="27" width="9.140625" style="424" hidden="1" customWidth="1"/>
    <col min="28" max="33" width="9.140625" style="424" customWidth="1"/>
    <col min="34" max="34" width="0.28515625" style="424" customWidth="1"/>
    <col min="35" max="40" width="9.140625" style="424" customWidth="1"/>
    <col min="41" max="16384" width="9.140625" style="424"/>
  </cols>
  <sheetData>
    <row r="1" spans="1:252" ht="16.5">
      <c r="A1" s="615" t="str">
        <f>Basic!B5</f>
        <v>SRTS-II/C&amp;M/WC-4029/2024</v>
      </c>
      <c r="B1" s="616"/>
      <c r="C1" s="616"/>
      <c r="D1" s="616"/>
      <c r="E1" s="616"/>
      <c r="F1" s="323"/>
      <c r="G1" s="616"/>
      <c r="H1" s="616"/>
      <c r="I1" s="616"/>
      <c r="J1" s="616" t="s">
        <v>451</v>
      </c>
    </row>
    <row r="2" spans="1:252">
      <c r="A2" s="4"/>
      <c r="B2" s="4"/>
      <c r="C2" s="4"/>
      <c r="D2" s="4"/>
      <c r="E2" s="4"/>
      <c r="F2" s="323"/>
      <c r="G2" s="4"/>
      <c r="H2" s="4"/>
      <c r="I2" s="4"/>
      <c r="J2" s="4"/>
    </row>
    <row r="3" spans="1:252" ht="18.75">
      <c r="A3" s="832" t="str">
        <f>Cover!$B$2</f>
        <v>Construction of 400kV Interconnection Line between Kudankulam Nuclear Power Plant (KKNPP) 1,2 &amp; KKNPP 3,4 at NPCIL, Kudankulam Site.</v>
      </c>
      <c r="B3" s="832"/>
      <c r="C3" s="832"/>
      <c r="D3" s="832"/>
      <c r="E3" s="832"/>
      <c r="F3" s="832"/>
      <c r="G3" s="832"/>
      <c r="H3" s="832"/>
      <c r="I3" s="832"/>
      <c r="J3" s="832"/>
    </row>
    <row r="4" spans="1:252" ht="16.5">
      <c r="A4" s="833" t="s">
        <v>0</v>
      </c>
      <c r="B4" s="833"/>
      <c r="C4" s="833"/>
      <c r="D4" s="833"/>
      <c r="E4" s="833"/>
      <c r="F4" s="833"/>
      <c r="G4" s="833"/>
      <c r="H4" s="833"/>
      <c r="I4" s="833"/>
      <c r="J4" s="833"/>
    </row>
    <row r="5" spans="1:252" ht="16.5">
      <c r="A5" s="618"/>
      <c r="B5" s="618"/>
      <c r="C5" s="618"/>
      <c r="D5" s="618"/>
      <c r="E5" s="618"/>
      <c r="F5" s="618"/>
      <c r="G5" s="618"/>
      <c r="H5" s="618"/>
      <c r="I5" s="618"/>
      <c r="J5" s="618"/>
    </row>
    <row r="6" spans="1:252" ht="16.5">
      <c r="A6" s="744" t="s">
        <v>327</v>
      </c>
      <c r="B6" s="4"/>
      <c r="C6" s="4"/>
      <c r="D6" s="4"/>
      <c r="E6" s="4"/>
      <c r="F6" s="323"/>
      <c r="G6" s="4"/>
      <c r="H6" s="4"/>
      <c r="I6" s="4"/>
      <c r="J6" s="4"/>
    </row>
    <row r="7" spans="1:252" ht="16.5">
      <c r="A7" s="837">
        <f>IF(V7=1,V8,"JOINT VENTURE OF "&amp;V8&amp;" &amp; "&amp;V9)</f>
        <v>0</v>
      </c>
      <c r="B7" s="837"/>
      <c r="C7" s="837"/>
      <c r="D7" s="837"/>
      <c r="E7" s="837"/>
      <c r="F7" s="619"/>
      <c r="G7" s="409" t="s">
        <v>1</v>
      </c>
      <c r="H7" s="620"/>
      <c r="J7" s="4"/>
      <c r="V7" s="424">
        <f>'Names of Bidder'!K6</f>
        <v>1</v>
      </c>
    </row>
    <row r="8" spans="1:252" ht="16.5">
      <c r="A8" s="834" t="str">
        <f>"Bidder’s Name and Address  (" &amp; MID('Names of Bidder'!B9,9, 20) &amp; ") :"</f>
        <v>Bidder’s Name and Address  (Sole Bidder) :</v>
      </c>
      <c r="B8" s="834"/>
      <c r="C8" s="834"/>
      <c r="D8" s="422"/>
      <c r="E8" s="422"/>
      <c r="F8" s="422"/>
      <c r="G8" s="237" t="s">
        <v>501</v>
      </c>
      <c r="H8" s="422"/>
      <c r="J8" s="4"/>
      <c r="Q8" s="621"/>
      <c r="V8" s="828">
        <f>'Names of Bidder'!D9</f>
        <v>0</v>
      </c>
      <c r="W8" s="828"/>
      <c r="X8" s="828"/>
      <c r="Y8" s="828"/>
      <c r="Z8" s="828"/>
      <c r="AA8" s="828"/>
      <c r="AB8" s="828"/>
      <c r="AC8" s="828"/>
      <c r="AD8" s="828"/>
      <c r="AE8" s="828"/>
      <c r="AF8" s="828"/>
      <c r="AG8" s="828"/>
      <c r="AH8" s="828"/>
    </row>
    <row r="9" spans="1:252" ht="16.5">
      <c r="A9" s="413" t="s">
        <v>12</v>
      </c>
      <c r="B9" s="837"/>
      <c r="C9" s="837"/>
      <c r="D9" s="375"/>
      <c r="E9" s="375"/>
      <c r="F9" s="619"/>
      <c r="G9" s="237" t="s">
        <v>3</v>
      </c>
      <c r="J9" s="4"/>
      <c r="Q9" s="621"/>
      <c r="V9" s="828">
        <f>'Names of Bidder'!D14</f>
        <v>0</v>
      </c>
      <c r="W9" s="828"/>
      <c r="X9" s="828"/>
      <c r="Y9" s="828"/>
      <c r="Z9" s="828"/>
      <c r="AA9" s="828"/>
      <c r="AB9" s="828"/>
      <c r="AC9" s="828"/>
      <c r="AD9" s="828"/>
      <c r="AE9" s="828"/>
      <c r="AF9" s="828"/>
      <c r="AG9" s="828"/>
      <c r="AH9" s="828"/>
    </row>
    <row r="10" spans="1:252" ht="16.5">
      <c r="A10" s="413" t="s">
        <v>11</v>
      </c>
      <c r="B10" s="836"/>
      <c r="C10" s="836"/>
      <c r="D10" s="375"/>
      <c r="E10" s="375"/>
      <c r="F10" s="619"/>
      <c r="G10" s="237" t="s">
        <v>498</v>
      </c>
      <c r="J10" s="4"/>
      <c r="V10" s="828" t="str">
        <f>"JOINT VENTURE OF "&amp;V8&amp;" &amp; "&amp;V9</f>
        <v>JOINT VENTURE OF 0 &amp; 0</v>
      </c>
      <c r="W10" s="828"/>
      <c r="X10" s="828"/>
      <c r="Y10" s="828"/>
      <c r="Z10" s="828"/>
      <c r="AA10" s="828"/>
      <c r="AB10" s="828"/>
      <c r="AC10" s="828"/>
      <c r="AD10" s="828"/>
      <c r="AE10" s="828"/>
      <c r="AF10" s="828"/>
      <c r="AG10" s="828"/>
      <c r="AH10" s="828"/>
    </row>
    <row r="11" spans="1:252">
      <c r="A11" s="375"/>
      <c r="B11" s="836"/>
      <c r="C11" s="836"/>
      <c r="D11" s="375"/>
      <c r="E11" s="375"/>
      <c r="F11" s="619"/>
      <c r="G11" s="237" t="s">
        <v>499</v>
      </c>
      <c r="J11" s="4"/>
    </row>
    <row r="12" spans="1:252">
      <c r="A12" s="375"/>
      <c r="B12" s="836"/>
      <c r="C12" s="836"/>
      <c r="D12" s="375"/>
      <c r="E12" s="375"/>
      <c r="F12" s="619"/>
      <c r="G12" s="237" t="s">
        <v>500</v>
      </c>
      <c r="J12" s="4"/>
    </row>
    <row r="13" spans="1:252" s="622" customFormat="1" ht="16.5">
      <c r="A13" s="838" t="s">
        <v>290</v>
      </c>
      <c r="B13" s="838"/>
      <c r="C13" s="838"/>
      <c r="D13" s="838"/>
      <c r="E13" s="838"/>
      <c r="F13" s="838"/>
      <c r="G13" s="838"/>
      <c r="H13" s="838"/>
      <c r="I13" s="838"/>
      <c r="J13" s="838"/>
    </row>
    <row r="14" spans="1:252">
      <c r="A14" s="4"/>
      <c r="B14" s="4"/>
      <c r="C14" s="4"/>
      <c r="D14" s="4"/>
      <c r="E14" s="4"/>
      <c r="F14" s="323"/>
      <c r="G14" s="835" t="s">
        <v>332</v>
      </c>
      <c r="H14" s="835"/>
      <c r="I14" s="835"/>
      <c r="J14" s="835"/>
    </row>
    <row r="15" spans="1:252" ht="115.5">
      <c r="A15" s="361" t="s">
        <v>7</v>
      </c>
      <c r="B15" s="361" t="s">
        <v>291</v>
      </c>
      <c r="C15" s="361" t="s">
        <v>293</v>
      </c>
      <c r="D15" s="361" t="s">
        <v>296</v>
      </c>
      <c r="E15" s="361" t="s">
        <v>294</v>
      </c>
      <c r="F15" s="361" t="s">
        <v>8</v>
      </c>
      <c r="G15" s="14" t="s">
        <v>9</v>
      </c>
      <c r="H15" s="14" t="s">
        <v>10</v>
      </c>
      <c r="I15" s="361" t="s">
        <v>331</v>
      </c>
      <c r="J15" s="361" t="s">
        <v>330</v>
      </c>
    </row>
    <row r="16" spans="1:252" s="623" customFormat="1">
      <c r="A16" s="488">
        <v>1</v>
      </c>
      <c r="B16" s="488">
        <v>6</v>
      </c>
      <c r="C16" s="488">
        <v>7</v>
      </c>
      <c r="D16" s="488">
        <v>8</v>
      </c>
      <c r="E16" s="488">
        <v>9</v>
      </c>
      <c r="F16" s="489">
        <v>10</v>
      </c>
      <c r="G16" s="488">
        <v>11</v>
      </c>
      <c r="H16" s="488">
        <v>12</v>
      </c>
      <c r="I16" s="488">
        <v>13</v>
      </c>
      <c r="J16" s="488" t="s">
        <v>329</v>
      </c>
      <c r="IR16" s="623">
        <f>SUM(A16:IQ16)</f>
        <v>77</v>
      </c>
    </row>
    <row r="17" spans="1:26" s="741" customFormat="1" ht="37.5">
      <c r="A17" s="736"/>
      <c r="B17" s="737"/>
      <c r="C17" s="737"/>
      <c r="D17" s="737"/>
      <c r="E17" s="737"/>
      <c r="F17" s="737"/>
      <c r="G17" s="737"/>
      <c r="H17" s="737"/>
      <c r="I17" s="737"/>
      <c r="J17" s="737"/>
      <c r="K17" s="738"/>
      <c r="L17" s="738"/>
      <c r="M17" s="739"/>
      <c r="N17" s="739"/>
      <c r="O17" s="739"/>
      <c r="P17" s="740"/>
      <c r="R17" s="741" t="s">
        <v>484</v>
      </c>
      <c r="S17" s="742" t="s">
        <v>492</v>
      </c>
      <c r="T17" s="743" t="s">
        <v>485</v>
      </c>
      <c r="U17" s="741" t="s">
        <v>486</v>
      </c>
      <c r="V17" s="741" t="s">
        <v>487</v>
      </c>
      <c r="W17" s="741" t="s">
        <v>488</v>
      </c>
      <c r="X17" s="742" t="s">
        <v>489</v>
      </c>
      <c r="Y17" s="742" t="s">
        <v>490</v>
      </c>
      <c r="Z17" s="742" t="s">
        <v>491</v>
      </c>
    </row>
    <row r="18" spans="1:26">
      <c r="A18" s="770">
        <v>1</v>
      </c>
      <c r="B18" s="449"/>
      <c r="C18" s="603"/>
      <c r="D18" s="449">
        <v>18</v>
      </c>
      <c r="E18" s="453"/>
      <c r="F18" s="602" t="s">
        <v>531</v>
      </c>
      <c r="G18" s="449" t="s">
        <v>504</v>
      </c>
      <c r="H18" s="449">
        <v>3</v>
      </c>
      <c r="I18" s="604"/>
      <c r="J18" s="450" t="str">
        <f t="shared" ref="J18:J65" si="0">IF(I18=0, "INCLUDED", IF(ISERROR(I18*H18), I18, I18*H18))</f>
        <v>INCLUDED</v>
      </c>
      <c r="K18" s="624">
        <f t="shared" ref="K18:K65" si="1">IF(J18="Included",0,J18)</f>
        <v>0</v>
      </c>
      <c r="L18" s="624">
        <f t="shared" ref="L18:L65" si="2">IF( E18="",D18*(IF(J18="Included",0,J18))/100,E18*(IF(J18="Included",0,J18)))</f>
        <v>0</v>
      </c>
      <c r="M18" s="625">
        <f>Discount!$H$36</f>
        <v>0</v>
      </c>
      <c r="N18" s="625">
        <f t="shared" ref="N18:N65" si="3">M18*K18</f>
        <v>0</v>
      </c>
      <c r="O18" s="625">
        <f t="shared" ref="O18:O65" si="4">IF(E18="",D18*N18/100,E18*N18)</f>
        <v>0</v>
      </c>
      <c r="P18" s="626">
        <f t="shared" ref="P18:P65" si="5">I18*H18</f>
        <v>0</v>
      </c>
      <c r="R18" s="724">
        <f>ROUND(I18,2)</f>
        <v>0</v>
      </c>
      <c r="S18" s="626">
        <f>H18*R18</f>
        <v>0</v>
      </c>
      <c r="T18" s="626">
        <f>IF(E18="",D18/100,E18)</f>
        <v>0.18</v>
      </c>
      <c r="U18" s="626">
        <f>IF(T18=0.12,0.12,0)</f>
        <v>0</v>
      </c>
      <c r="V18" s="626">
        <f>IF(T18=0.18,0.18,0)</f>
        <v>0.18</v>
      </c>
      <c r="W18" s="626">
        <f>IF(T18=0.28,0.28,0)</f>
        <v>0</v>
      </c>
      <c r="X18" s="424">
        <f>S18*U18</f>
        <v>0</v>
      </c>
      <c r="Y18" s="424">
        <f>S18*V18</f>
        <v>0</v>
      </c>
      <c r="Z18" s="424">
        <f>S18*W18</f>
        <v>0</v>
      </c>
    </row>
    <row r="19" spans="1:26" ht="47.25">
      <c r="A19" s="770">
        <v>2</v>
      </c>
      <c r="B19" s="449"/>
      <c r="C19" s="603"/>
      <c r="D19" s="449">
        <v>18</v>
      </c>
      <c r="E19" s="453"/>
      <c r="F19" s="602" t="s">
        <v>532</v>
      </c>
      <c r="G19" s="449" t="s">
        <v>504</v>
      </c>
      <c r="H19" s="449">
        <v>3</v>
      </c>
      <c r="I19" s="604"/>
      <c r="J19" s="450" t="str">
        <f t="shared" ref="J19:J34" si="6">IF(I19=0, "INCLUDED", IF(ISERROR(I19*H19), I19, I19*H19))</f>
        <v>INCLUDED</v>
      </c>
      <c r="K19" s="624">
        <f t="shared" ref="K19:K34" si="7">IF(J19="Included",0,J19)</f>
        <v>0</v>
      </c>
      <c r="L19" s="624">
        <f t="shared" ref="L19:L34" si="8">IF( E19="",D19*(IF(J19="Included",0,J19))/100,E19*(IF(J19="Included",0,J19)))</f>
        <v>0</v>
      </c>
      <c r="M19" s="625">
        <f>Discount!$H$36</f>
        <v>0</v>
      </c>
      <c r="N19" s="625">
        <f t="shared" ref="N19:N34" si="9">M19*K19</f>
        <v>0</v>
      </c>
      <c r="O19" s="625">
        <f t="shared" ref="O19:O34" si="10">IF(E19="",D19*N19/100,E19*N19)</f>
        <v>0</v>
      </c>
      <c r="P19" s="626">
        <f t="shared" ref="P19:P34" si="11">I19*H19</f>
        <v>0</v>
      </c>
      <c r="R19" s="724">
        <f t="shared" ref="R19:R34" si="12">ROUND(I19,2)</f>
        <v>0</v>
      </c>
      <c r="S19" s="626">
        <f t="shared" ref="S19:S34" si="13">H19*R19</f>
        <v>0</v>
      </c>
      <c r="T19" s="626">
        <f t="shared" ref="T19:T34" si="14">IF(E19="",D19/100,E19)</f>
        <v>0.18</v>
      </c>
      <c r="U19" s="626">
        <f t="shared" ref="U19:U34" si="15">IF(T19=0.12,0.12,0)</f>
        <v>0</v>
      </c>
      <c r="V19" s="626">
        <f t="shared" ref="V19:V34" si="16">IF(T19=0.18,0.18,0)</f>
        <v>0.18</v>
      </c>
      <c r="W19" s="626">
        <f t="shared" ref="W19:W34" si="17">IF(T19=0.28,0.28,0)</f>
        <v>0</v>
      </c>
      <c r="X19" s="424">
        <f t="shared" ref="X19:X34" si="18">S19*U19</f>
        <v>0</v>
      </c>
      <c r="Y19" s="424">
        <f t="shared" ref="Y19:Y34" si="19">S19*V19</f>
        <v>0</v>
      </c>
      <c r="Z19" s="424">
        <f t="shared" ref="Z19:Z34" si="20">S19*W19</f>
        <v>0</v>
      </c>
    </row>
    <row r="20" spans="1:26" ht="94.5">
      <c r="A20" s="770">
        <v>3</v>
      </c>
      <c r="B20" s="449"/>
      <c r="C20" s="603"/>
      <c r="D20" s="449">
        <v>18</v>
      </c>
      <c r="E20" s="453"/>
      <c r="F20" s="602" t="s">
        <v>510</v>
      </c>
      <c r="G20" s="449" t="s">
        <v>511</v>
      </c>
      <c r="H20" s="449">
        <v>3</v>
      </c>
      <c r="I20" s="604"/>
      <c r="J20" s="450" t="str">
        <f t="shared" si="6"/>
        <v>INCLUDED</v>
      </c>
      <c r="K20" s="624">
        <f t="shared" si="7"/>
        <v>0</v>
      </c>
      <c r="L20" s="624">
        <f t="shared" si="8"/>
        <v>0</v>
      </c>
      <c r="M20" s="625">
        <f>Discount!$H$36</f>
        <v>0</v>
      </c>
      <c r="N20" s="625">
        <f t="shared" si="9"/>
        <v>0</v>
      </c>
      <c r="O20" s="625">
        <f t="shared" si="10"/>
        <v>0</v>
      </c>
      <c r="P20" s="626">
        <f t="shared" si="11"/>
        <v>0</v>
      </c>
      <c r="R20" s="724">
        <f t="shared" si="12"/>
        <v>0</v>
      </c>
      <c r="S20" s="626">
        <f t="shared" si="13"/>
        <v>0</v>
      </c>
      <c r="T20" s="626">
        <f t="shared" si="14"/>
        <v>0.18</v>
      </c>
      <c r="U20" s="626">
        <f t="shared" si="15"/>
        <v>0</v>
      </c>
      <c r="V20" s="626">
        <f t="shared" si="16"/>
        <v>0.18</v>
      </c>
      <c r="W20" s="626">
        <f t="shared" si="17"/>
        <v>0</v>
      </c>
      <c r="X20" s="424">
        <f t="shared" si="18"/>
        <v>0</v>
      </c>
      <c r="Y20" s="424">
        <f t="shared" si="19"/>
        <v>0</v>
      </c>
      <c r="Z20" s="424">
        <f t="shared" si="20"/>
        <v>0</v>
      </c>
    </row>
    <row r="21" spans="1:26" ht="110.25">
      <c r="A21" s="770">
        <v>3</v>
      </c>
      <c r="B21" s="449"/>
      <c r="C21" s="603"/>
      <c r="D21" s="449">
        <v>18</v>
      </c>
      <c r="E21" s="453"/>
      <c r="F21" s="602" t="s">
        <v>574</v>
      </c>
      <c r="G21" s="449" t="s">
        <v>504</v>
      </c>
      <c r="H21" s="449">
        <v>1</v>
      </c>
      <c r="I21" s="604"/>
      <c r="J21" s="450" t="str">
        <f t="shared" ref="J21" si="21">IF(I21=0, "INCLUDED", IF(ISERROR(I21*H21), I21, I21*H21))</f>
        <v>INCLUDED</v>
      </c>
      <c r="K21" s="624">
        <f t="shared" ref="K21" si="22">IF(J21="Included",0,J21)</f>
        <v>0</v>
      </c>
      <c r="L21" s="624">
        <f t="shared" ref="L21" si="23">IF( E21="",D21*(IF(J21="Included",0,J21))/100,E21*(IF(J21="Included",0,J21)))</f>
        <v>0</v>
      </c>
      <c r="M21" s="625">
        <f>Discount!$H$36</f>
        <v>0</v>
      </c>
      <c r="N21" s="625">
        <f t="shared" ref="N21" si="24">M21*K21</f>
        <v>0</v>
      </c>
      <c r="O21" s="625">
        <f t="shared" ref="O21" si="25">IF(E21="",D21*N21/100,E21*N21)</f>
        <v>0</v>
      </c>
      <c r="P21" s="626">
        <f t="shared" ref="P21" si="26">I21*H21</f>
        <v>0</v>
      </c>
      <c r="R21" s="724">
        <f t="shared" ref="R21" si="27">ROUND(I21,2)</f>
        <v>0</v>
      </c>
      <c r="S21" s="626">
        <f t="shared" ref="S21" si="28">H21*R21</f>
        <v>0</v>
      </c>
      <c r="T21" s="626">
        <f t="shared" ref="T21" si="29">IF(E21="",D21/100,E21)</f>
        <v>0.18</v>
      </c>
      <c r="U21" s="626">
        <f t="shared" ref="U21" si="30">IF(T21=0.12,0.12,0)</f>
        <v>0</v>
      </c>
      <c r="V21" s="626">
        <f t="shared" ref="V21" si="31">IF(T21=0.18,0.18,0)</f>
        <v>0.18</v>
      </c>
      <c r="W21" s="626">
        <f t="shared" ref="W21" si="32">IF(T21=0.28,0.28,0)</f>
        <v>0</v>
      </c>
      <c r="X21" s="424">
        <f t="shared" ref="X21" si="33">S21*U21</f>
        <v>0</v>
      </c>
      <c r="Y21" s="424">
        <f t="shared" ref="Y21" si="34">S21*V21</f>
        <v>0</v>
      </c>
      <c r="Z21" s="424">
        <f t="shared" ref="Z21" si="35">S21*W21</f>
        <v>0</v>
      </c>
    </row>
    <row r="22" spans="1:26" ht="63">
      <c r="A22" s="770">
        <v>4</v>
      </c>
      <c r="B22" s="449"/>
      <c r="C22" s="603"/>
      <c r="D22" s="449">
        <v>18</v>
      </c>
      <c r="E22" s="453"/>
      <c r="F22" s="602" t="s">
        <v>575</v>
      </c>
      <c r="G22" s="449" t="s">
        <v>504</v>
      </c>
      <c r="H22" s="449">
        <v>1</v>
      </c>
      <c r="I22" s="604"/>
      <c r="J22" s="450" t="str">
        <f t="shared" ref="J22" si="36">IF(I22=0, "INCLUDED", IF(ISERROR(I22*H22), I22, I22*H22))</f>
        <v>INCLUDED</v>
      </c>
      <c r="K22" s="624">
        <f t="shared" ref="K22" si="37">IF(J22="Included",0,J22)</f>
        <v>0</v>
      </c>
      <c r="L22" s="624">
        <f t="shared" ref="L22" si="38">IF( E22="",D22*(IF(J22="Included",0,J22))/100,E22*(IF(J22="Included",0,J22)))</f>
        <v>0</v>
      </c>
      <c r="M22" s="625">
        <f>Discount!$H$36</f>
        <v>0</v>
      </c>
      <c r="N22" s="625">
        <f t="shared" ref="N22" si="39">M22*K22</f>
        <v>0</v>
      </c>
      <c r="O22" s="625">
        <f t="shared" ref="O22" si="40">IF(E22="",D22*N22/100,E22*N22)</f>
        <v>0</v>
      </c>
      <c r="P22" s="626">
        <f t="shared" ref="P22" si="41">I22*H22</f>
        <v>0</v>
      </c>
      <c r="R22" s="724">
        <f t="shared" ref="R22" si="42">ROUND(I22,2)</f>
        <v>0</v>
      </c>
      <c r="S22" s="626">
        <f t="shared" ref="S22" si="43">H22*R22</f>
        <v>0</v>
      </c>
      <c r="T22" s="626">
        <f t="shared" ref="T22" si="44">IF(E22="",D22/100,E22)</f>
        <v>0.18</v>
      </c>
      <c r="U22" s="626">
        <f t="shared" ref="U22" si="45">IF(T22=0.12,0.12,0)</f>
        <v>0</v>
      </c>
      <c r="V22" s="626">
        <f t="shared" ref="V22" si="46">IF(T22=0.18,0.18,0)</f>
        <v>0.18</v>
      </c>
      <c r="W22" s="626">
        <f t="shared" ref="W22" si="47">IF(T22=0.28,0.28,0)</f>
        <v>0</v>
      </c>
      <c r="X22" s="424">
        <f t="shared" ref="X22" si="48">S22*U22</f>
        <v>0</v>
      </c>
      <c r="Y22" s="424">
        <f t="shared" ref="Y22" si="49">S22*V22</f>
        <v>0</v>
      </c>
      <c r="Z22" s="424">
        <f t="shared" ref="Z22" si="50">S22*W22</f>
        <v>0</v>
      </c>
    </row>
    <row r="23" spans="1:26">
      <c r="A23" s="770">
        <v>4.7</v>
      </c>
      <c r="B23" s="449"/>
      <c r="C23" s="603"/>
      <c r="D23" s="449">
        <v>18</v>
      </c>
      <c r="E23" s="453"/>
      <c r="F23" s="602" t="s">
        <v>512</v>
      </c>
      <c r="G23" s="449" t="s">
        <v>504</v>
      </c>
      <c r="H23" s="449">
        <v>2</v>
      </c>
      <c r="I23" s="604"/>
      <c r="J23" s="450" t="str">
        <f t="shared" si="6"/>
        <v>INCLUDED</v>
      </c>
      <c r="K23" s="624">
        <f t="shared" si="7"/>
        <v>0</v>
      </c>
      <c r="L23" s="624">
        <f t="shared" si="8"/>
        <v>0</v>
      </c>
      <c r="M23" s="625">
        <f>Discount!$H$36</f>
        <v>0</v>
      </c>
      <c r="N23" s="625">
        <f t="shared" si="9"/>
        <v>0</v>
      </c>
      <c r="O23" s="625">
        <f t="shared" si="10"/>
        <v>0</v>
      </c>
      <c r="P23" s="626">
        <f t="shared" si="11"/>
        <v>0</v>
      </c>
      <c r="R23" s="724">
        <f t="shared" si="12"/>
        <v>0</v>
      </c>
      <c r="S23" s="626">
        <f t="shared" si="13"/>
        <v>0</v>
      </c>
      <c r="T23" s="626">
        <f t="shared" si="14"/>
        <v>0.18</v>
      </c>
      <c r="U23" s="626">
        <f t="shared" si="15"/>
        <v>0</v>
      </c>
      <c r="V23" s="626">
        <f t="shared" si="16"/>
        <v>0.18</v>
      </c>
      <c r="W23" s="626">
        <f t="shared" si="17"/>
        <v>0</v>
      </c>
      <c r="X23" s="424">
        <f t="shared" si="18"/>
        <v>0</v>
      </c>
      <c r="Y23" s="424">
        <f t="shared" si="19"/>
        <v>0</v>
      </c>
      <c r="Z23" s="424">
        <f t="shared" si="20"/>
        <v>0</v>
      </c>
    </row>
    <row r="24" spans="1:26" ht="63">
      <c r="A24" s="770">
        <v>5.4</v>
      </c>
      <c r="B24" s="449"/>
      <c r="C24" s="603"/>
      <c r="D24" s="449">
        <v>18</v>
      </c>
      <c r="E24" s="453"/>
      <c r="F24" s="602" t="s">
        <v>513</v>
      </c>
      <c r="G24" s="449" t="s">
        <v>514</v>
      </c>
      <c r="H24" s="449">
        <v>15</v>
      </c>
      <c r="I24" s="604"/>
      <c r="J24" s="450" t="str">
        <f t="shared" si="6"/>
        <v>INCLUDED</v>
      </c>
      <c r="K24" s="624">
        <f t="shared" si="7"/>
        <v>0</v>
      </c>
      <c r="L24" s="624">
        <f t="shared" si="8"/>
        <v>0</v>
      </c>
      <c r="M24" s="625">
        <f>Discount!$H$36</f>
        <v>0</v>
      </c>
      <c r="N24" s="625">
        <f t="shared" si="9"/>
        <v>0</v>
      </c>
      <c r="O24" s="625">
        <f t="shared" si="10"/>
        <v>0</v>
      </c>
      <c r="P24" s="626">
        <f t="shared" si="11"/>
        <v>0</v>
      </c>
      <c r="R24" s="724">
        <f t="shared" si="12"/>
        <v>0</v>
      </c>
      <c r="S24" s="626">
        <f t="shared" si="13"/>
        <v>0</v>
      </c>
      <c r="T24" s="626">
        <f t="shared" si="14"/>
        <v>0.18</v>
      </c>
      <c r="U24" s="626">
        <f t="shared" si="15"/>
        <v>0</v>
      </c>
      <c r="V24" s="626">
        <f t="shared" si="16"/>
        <v>0.18</v>
      </c>
      <c r="W24" s="626">
        <f t="shared" si="17"/>
        <v>0</v>
      </c>
      <c r="X24" s="424">
        <f t="shared" si="18"/>
        <v>0</v>
      </c>
      <c r="Y24" s="424">
        <f t="shared" si="19"/>
        <v>0</v>
      </c>
      <c r="Z24" s="424">
        <f t="shared" si="20"/>
        <v>0</v>
      </c>
    </row>
    <row r="25" spans="1:26" ht="47.25">
      <c r="A25" s="770">
        <v>6.1</v>
      </c>
      <c r="B25" s="449"/>
      <c r="C25" s="603"/>
      <c r="D25" s="449">
        <v>18</v>
      </c>
      <c r="E25" s="453"/>
      <c r="F25" s="754" t="s">
        <v>515</v>
      </c>
      <c r="G25" s="310" t="s">
        <v>514</v>
      </c>
      <c r="H25" s="310">
        <v>2</v>
      </c>
      <c r="I25" s="604"/>
      <c r="J25" s="450" t="str">
        <f t="shared" si="6"/>
        <v>INCLUDED</v>
      </c>
      <c r="K25" s="624">
        <f t="shared" si="7"/>
        <v>0</v>
      </c>
      <c r="L25" s="624">
        <f t="shared" si="8"/>
        <v>0</v>
      </c>
      <c r="M25" s="625">
        <f>Discount!$H$36</f>
        <v>0</v>
      </c>
      <c r="N25" s="625">
        <f t="shared" si="9"/>
        <v>0</v>
      </c>
      <c r="O25" s="625">
        <f t="shared" si="10"/>
        <v>0</v>
      </c>
      <c r="P25" s="626">
        <f t="shared" si="11"/>
        <v>0</v>
      </c>
      <c r="R25" s="724">
        <f t="shared" si="12"/>
        <v>0</v>
      </c>
      <c r="S25" s="626">
        <f t="shared" si="13"/>
        <v>0</v>
      </c>
      <c r="T25" s="626">
        <f t="shared" si="14"/>
        <v>0.18</v>
      </c>
      <c r="U25" s="626">
        <f t="shared" si="15"/>
        <v>0</v>
      </c>
      <c r="V25" s="626">
        <f t="shared" si="16"/>
        <v>0.18</v>
      </c>
      <c r="W25" s="626">
        <f t="shared" si="17"/>
        <v>0</v>
      </c>
      <c r="X25" s="424">
        <f t="shared" si="18"/>
        <v>0</v>
      </c>
      <c r="Y25" s="424">
        <f t="shared" si="19"/>
        <v>0</v>
      </c>
      <c r="Z25" s="424">
        <f t="shared" si="20"/>
        <v>0</v>
      </c>
    </row>
    <row r="26" spans="1:26" ht="47.25">
      <c r="A26" s="770">
        <v>6.8</v>
      </c>
      <c r="B26" s="449"/>
      <c r="C26" s="603"/>
      <c r="D26" s="449">
        <v>18</v>
      </c>
      <c r="E26" s="453"/>
      <c r="F26" s="602" t="s">
        <v>516</v>
      </c>
      <c r="G26" s="449" t="s">
        <v>514</v>
      </c>
      <c r="H26" s="449">
        <v>2</v>
      </c>
      <c r="I26" s="604"/>
      <c r="J26" s="450" t="str">
        <f t="shared" si="6"/>
        <v>INCLUDED</v>
      </c>
      <c r="K26" s="624">
        <f t="shared" si="7"/>
        <v>0</v>
      </c>
      <c r="L26" s="624">
        <f t="shared" si="8"/>
        <v>0</v>
      </c>
      <c r="M26" s="625">
        <f>Discount!$H$36</f>
        <v>0</v>
      </c>
      <c r="N26" s="625">
        <f t="shared" si="9"/>
        <v>0</v>
      </c>
      <c r="O26" s="625">
        <f t="shared" si="10"/>
        <v>0</v>
      </c>
      <c r="P26" s="626">
        <f t="shared" si="11"/>
        <v>0</v>
      </c>
      <c r="R26" s="724">
        <f t="shared" si="12"/>
        <v>0</v>
      </c>
      <c r="S26" s="626">
        <f t="shared" si="13"/>
        <v>0</v>
      </c>
      <c r="T26" s="626">
        <f t="shared" si="14"/>
        <v>0.18</v>
      </c>
      <c r="U26" s="626">
        <f t="shared" si="15"/>
        <v>0</v>
      </c>
      <c r="V26" s="626">
        <f t="shared" si="16"/>
        <v>0.18</v>
      </c>
      <c r="W26" s="626">
        <f t="shared" si="17"/>
        <v>0</v>
      </c>
      <c r="X26" s="424">
        <f t="shared" si="18"/>
        <v>0</v>
      </c>
      <c r="Y26" s="424">
        <f t="shared" si="19"/>
        <v>0</v>
      </c>
      <c r="Z26" s="424">
        <f t="shared" si="20"/>
        <v>0</v>
      </c>
    </row>
    <row r="27" spans="1:26" ht="31.5">
      <c r="A27" s="770">
        <v>7.5</v>
      </c>
      <c r="B27" s="449"/>
      <c r="C27" s="603"/>
      <c r="D27" s="449">
        <v>18</v>
      </c>
      <c r="E27" s="453"/>
      <c r="F27" s="602" t="s">
        <v>517</v>
      </c>
      <c r="G27" s="449" t="s">
        <v>504</v>
      </c>
      <c r="H27" s="449">
        <v>7</v>
      </c>
      <c r="I27" s="604"/>
      <c r="J27" s="450" t="str">
        <f t="shared" si="6"/>
        <v>INCLUDED</v>
      </c>
      <c r="K27" s="624">
        <f t="shared" si="7"/>
        <v>0</v>
      </c>
      <c r="L27" s="624">
        <f t="shared" si="8"/>
        <v>0</v>
      </c>
      <c r="M27" s="625">
        <f>Discount!$H$36</f>
        <v>0</v>
      </c>
      <c r="N27" s="625">
        <f t="shared" si="9"/>
        <v>0</v>
      </c>
      <c r="O27" s="625">
        <f t="shared" si="10"/>
        <v>0</v>
      </c>
      <c r="P27" s="626">
        <f t="shared" si="11"/>
        <v>0</v>
      </c>
      <c r="R27" s="724">
        <f t="shared" si="12"/>
        <v>0</v>
      </c>
      <c r="S27" s="626">
        <f t="shared" si="13"/>
        <v>0</v>
      </c>
      <c r="T27" s="626">
        <f t="shared" si="14"/>
        <v>0.18</v>
      </c>
      <c r="U27" s="626">
        <f t="shared" si="15"/>
        <v>0</v>
      </c>
      <c r="V27" s="626">
        <f t="shared" si="16"/>
        <v>0.18</v>
      </c>
      <c r="W27" s="626">
        <f t="shared" si="17"/>
        <v>0</v>
      </c>
      <c r="X27" s="424">
        <f t="shared" si="18"/>
        <v>0</v>
      </c>
      <c r="Y27" s="424">
        <f t="shared" si="19"/>
        <v>0</v>
      </c>
      <c r="Z27" s="424">
        <f t="shared" si="20"/>
        <v>0</v>
      </c>
    </row>
    <row r="28" spans="1:26" ht="47.25">
      <c r="A28" s="770">
        <v>8.1999999999999993</v>
      </c>
      <c r="B28" s="449"/>
      <c r="C28" s="603"/>
      <c r="D28" s="449">
        <v>18</v>
      </c>
      <c r="E28" s="453"/>
      <c r="F28" s="602" t="s">
        <v>518</v>
      </c>
      <c r="G28" s="449" t="s">
        <v>497</v>
      </c>
      <c r="H28" s="449">
        <v>1</v>
      </c>
      <c r="I28" s="604"/>
      <c r="J28" s="450" t="str">
        <f t="shared" si="6"/>
        <v>INCLUDED</v>
      </c>
      <c r="K28" s="624">
        <f t="shared" si="7"/>
        <v>0</v>
      </c>
      <c r="L28" s="624">
        <f t="shared" si="8"/>
        <v>0</v>
      </c>
      <c r="M28" s="625">
        <f>Discount!$H$36</f>
        <v>0</v>
      </c>
      <c r="N28" s="625">
        <f t="shared" si="9"/>
        <v>0</v>
      </c>
      <c r="O28" s="625">
        <f t="shared" si="10"/>
        <v>0</v>
      </c>
      <c r="P28" s="626">
        <f t="shared" si="11"/>
        <v>0</v>
      </c>
      <c r="R28" s="724">
        <f t="shared" si="12"/>
        <v>0</v>
      </c>
      <c r="S28" s="626">
        <f t="shared" si="13"/>
        <v>0</v>
      </c>
      <c r="T28" s="626">
        <f t="shared" si="14"/>
        <v>0.18</v>
      </c>
      <c r="U28" s="626">
        <f t="shared" si="15"/>
        <v>0</v>
      </c>
      <c r="V28" s="626">
        <f t="shared" si="16"/>
        <v>0.18</v>
      </c>
      <c r="W28" s="626">
        <f t="shared" si="17"/>
        <v>0</v>
      </c>
      <c r="X28" s="424">
        <f t="shared" si="18"/>
        <v>0</v>
      </c>
      <c r="Y28" s="424">
        <f t="shared" si="19"/>
        <v>0</v>
      </c>
      <c r="Z28" s="424">
        <f t="shared" si="20"/>
        <v>0</v>
      </c>
    </row>
    <row r="29" spans="1:26" ht="47.25">
      <c r="A29" s="770">
        <v>8.9</v>
      </c>
      <c r="B29" s="449"/>
      <c r="C29" s="603"/>
      <c r="D29" s="449">
        <v>18</v>
      </c>
      <c r="E29" s="453"/>
      <c r="F29" s="602" t="s">
        <v>519</v>
      </c>
      <c r="G29" s="449" t="s">
        <v>497</v>
      </c>
      <c r="H29" s="449">
        <v>1</v>
      </c>
      <c r="I29" s="604"/>
      <c r="J29" s="450" t="str">
        <f t="shared" si="6"/>
        <v>INCLUDED</v>
      </c>
      <c r="K29" s="624">
        <f t="shared" si="7"/>
        <v>0</v>
      </c>
      <c r="L29" s="624">
        <f t="shared" si="8"/>
        <v>0</v>
      </c>
      <c r="M29" s="625">
        <f>Discount!$H$36</f>
        <v>0</v>
      </c>
      <c r="N29" s="625">
        <f t="shared" si="9"/>
        <v>0</v>
      </c>
      <c r="O29" s="625">
        <f t="shared" si="10"/>
        <v>0</v>
      </c>
      <c r="P29" s="626">
        <f t="shared" si="11"/>
        <v>0</v>
      </c>
      <c r="R29" s="724">
        <f t="shared" si="12"/>
        <v>0</v>
      </c>
      <c r="S29" s="626">
        <f t="shared" si="13"/>
        <v>0</v>
      </c>
      <c r="T29" s="626">
        <f t="shared" si="14"/>
        <v>0.18</v>
      </c>
      <c r="U29" s="626">
        <f t="shared" si="15"/>
        <v>0</v>
      </c>
      <c r="V29" s="626">
        <f t="shared" si="16"/>
        <v>0.18</v>
      </c>
      <c r="W29" s="626">
        <f t="shared" si="17"/>
        <v>0</v>
      </c>
      <c r="X29" s="424">
        <f t="shared" si="18"/>
        <v>0</v>
      </c>
      <c r="Y29" s="424">
        <f t="shared" si="19"/>
        <v>0</v>
      </c>
      <c r="Z29" s="424">
        <f t="shared" si="20"/>
        <v>0</v>
      </c>
    </row>
    <row r="30" spans="1:26" ht="157.5">
      <c r="A30" s="770">
        <v>9.6</v>
      </c>
      <c r="B30" s="449"/>
      <c r="C30" s="603"/>
      <c r="D30" s="449">
        <v>18</v>
      </c>
      <c r="E30" s="453"/>
      <c r="F30" s="602" t="s">
        <v>520</v>
      </c>
      <c r="G30" s="449" t="s">
        <v>511</v>
      </c>
      <c r="H30" s="449">
        <v>1</v>
      </c>
      <c r="I30" s="604"/>
      <c r="J30" s="450" t="str">
        <f t="shared" si="6"/>
        <v>INCLUDED</v>
      </c>
      <c r="K30" s="624">
        <f t="shared" si="7"/>
        <v>0</v>
      </c>
      <c r="L30" s="624">
        <f t="shared" si="8"/>
        <v>0</v>
      </c>
      <c r="M30" s="625">
        <f>Discount!$H$36</f>
        <v>0</v>
      </c>
      <c r="N30" s="625">
        <f t="shared" si="9"/>
        <v>0</v>
      </c>
      <c r="O30" s="625">
        <f t="shared" si="10"/>
        <v>0</v>
      </c>
      <c r="P30" s="626">
        <f t="shared" si="11"/>
        <v>0</v>
      </c>
      <c r="R30" s="724">
        <f t="shared" si="12"/>
        <v>0</v>
      </c>
      <c r="S30" s="626">
        <f t="shared" si="13"/>
        <v>0</v>
      </c>
      <c r="T30" s="626">
        <f t="shared" si="14"/>
        <v>0.18</v>
      </c>
      <c r="U30" s="626">
        <f t="shared" si="15"/>
        <v>0</v>
      </c>
      <c r="V30" s="626">
        <f t="shared" si="16"/>
        <v>0.18</v>
      </c>
      <c r="W30" s="626">
        <f t="shared" si="17"/>
        <v>0</v>
      </c>
      <c r="X30" s="424">
        <f t="shared" si="18"/>
        <v>0</v>
      </c>
      <c r="Y30" s="424">
        <f t="shared" si="19"/>
        <v>0</v>
      </c>
      <c r="Z30" s="424">
        <f t="shared" si="20"/>
        <v>0</v>
      </c>
    </row>
    <row r="31" spans="1:26">
      <c r="A31" s="770">
        <v>10.3</v>
      </c>
      <c r="B31" s="449"/>
      <c r="C31" s="603"/>
      <c r="D31" s="449">
        <v>18</v>
      </c>
      <c r="E31" s="453"/>
      <c r="F31" s="602" t="s">
        <v>521</v>
      </c>
      <c r="G31" s="449" t="s">
        <v>504</v>
      </c>
      <c r="H31" s="449">
        <v>1</v>
      </c>
      <c r="I31" s="604"/>
      <c r="J31" s="450" t="str">
        <f t="shared" si="6"/>
        <v>INCLUDED</v>
      </c>
      <c r="K31" s="624">
        <f t="shared" si="7"/>
        <v>0</v>
      </c>
      <c r="L31" s="624">
        <f t="shared" si="8"/>
        <v>0</v>
      </c>
      <c r="M31" s="625">
        <f>Discount!$H$36</f>
        <v>0</v>
      </c>
      <c r="N31" s="625">
        <f t="shared" si="9"/>
        <v>0</v>
      </c>
      <c r="O31" s="625">
        <f t="shared" si="10"/>
        <v>0</v>
      </c>
      <c r="P31" s="626">
        <f t="shared" si="11"/>
        <v>0</v>
      </c>
      <c r="R31" s="724">
        <f t="shared" si="12"/>
        <v>0</v>
      </c>
      <c r="S31" s="626">
        <f t="shared" si="13"/>
        <v>0</v>
      </c>
      <c r="T31" s="626">
        <f t="shared" si="14"/>
        <v>0.18</v>
      </c>
      <c r="U31" s="626">
        <f t="shared" si="15"/>
        <v>0</v>
      </c>
      <c r="V31" s="626">
        <f t="shared" si="16"/>
        <v>0.18</v>
      </c>
      <c r="W31" s="626">
        <f t="shared" si="17"/>
        <v>0</v>
      </c>
      <c r="X31" s="424">
        <f t="shared" si="18"/>
        <v>0</v>
      </c>
      <c r="Y31" s="424">
        <f t="shared" si="19"/>
        <v>0</v>
      </c>
      <c r="Z31" s="424">
        <f t="shared" si="20"/>
        <v>0</v>
      </c>
    </row>
    <row r="32" spans="1:26" ht="47.25">
      <c r="A32" s="770">
        <v>11</v>
      </c>
      <c r="B32" s="449"/>
      <c r="C32" s="603"/>
      <c r="D32" s="449">
        <v>18</v>
      </c>
      <c r="E32" s="453"/>
      <c r="F32" s="754" t="s">
        <v>533</v>
      </c>
      <c r="G32" s="310" t="s">
        <v>504</v>
      </c>
      <c r="H32" s="310">
        <v>2</v>
      </c>
      <c r="I32" s="604"/>
      <c r="J32" s="450" t="str">
        <f t="shared" si="6"/>
        <v>INCLUDED</v>
      </c>
      <c r="K32" s="624">
        <f t="shared" si="7"/>
        <v>0</v>
      </c>
      <c r="L32" s="624">
        <f t="shared" si="8"/>
        <v>0</v>
      </c>
      <c r="M32" s="625">
        <f>Discount!$H$36</f>
        <v>0</v>
      </c>
      <c r="N32" s="625">
        <f t="shared" si="9"/>
        <v>0</v>
      </c>
      <c r="O32" s="625">
        <f t="shared" si="10"/>
        <v>0</v>
      </c>
      <c r="P32" s="626">
        <f t="shared" si="11"/>
        <v>0</v>
      </c>
      <c r="R32" s="724">
        <f t="shared" si="12"/>
        <v>0</v>
      </c>
      <c r="S32" s="626">
        <f t="shared" si="13"/>
        <v>0</v>
      </c>
      <c r="T32" s="626">
        <f t="shared" si="14"/>
        <v>0.18</v>
      </c>
      <c r="U32" s="626">
        <f t="shared" si="15"/>
        <v>0</v>
      </c>
      <c r="V32" s="626">
        <f t="shared" si="16"/>
        <v>0.18</v>
      </c>
      <c r="W32" s="626">
        <f t="shared" si="17"/>
        <v>0</v>
      </c>
      <c r="X32" s="424">
        <f t="shared" si="18"/>
        <v>0</v>
      </c>
      <c r="Y32" s="424">
        <f t="shared" si="19"/>
        <v>0</v>
      </c>
      <c r="Z32" s="424">
        <f t="shared" si="20"/>
        <v>0</v>
      </c>
    </row>
    <row r="33" spans="1:26">
      <c r="A33" s="770">
        <v>11.7</v>
      </c>
      <c r="B33" s="449"/>
      <c r="C33" s="603"/>
      <c r="D33" s="449">
        <v>18</v>
      </c>
      <c r="E33" s="453"/>
      <c r="F33" s="602" t="s">
        <v>522</v>
      </c>
      <c r="G33" s="449" t="s">
        <v>504</v>
      </c>
      <c r="H33" s="449">
        <v>3</v>
      </c>
      <c r="I33" s="604"/>
      <c r="J33" s="450" t="str">
        <f t="shared" si="6"/>
        <v>INCLUDED</v>
      </c>
      <c r="K33" s="624">
        <f t="shared" si="7"/>
        <v>0</v>
      </c>
      <c r="L33" s="624">
        <f t="shared" si="8"/>
        <v>0</v>
      </c>
      <c r="M33" s="625">
        <f>Discount!$H$36</f>
        <v>0</v>
      </c>
      <c r="N33" s="625">
        <f t="shared" si="9"/>
        <v>0</v>
      </c>
      <c r="O33" s="625">
        <f t="shared" si="10"/>
        <v>0</v>
      </c>
      <c r="P33" s="626">
        <f t="shared" si="11"/>
        <v>0</v>
      </c>
      <c r="R33" s="724">
        <f t="shared" si="12"/>
        <v>0</v>
      </c>
      <c r="S33" s="626">
        <f t="shared" si="13"/>
        <v>0</v>
      </c>
      <c r="T33" s="626">
        <f t="shared" si="14"/>
        <v>0.18</v>
      </c>
      <c r="U33" s="626">
        <f t="shared" si="15"/>
        <v>0</v>
      </c>
      <c r="V33" s="626">
        <f t="shared" si="16"/>
        <v>0.18</v>
      </c>
      <c r="W33" s="626">
        <f t="shared" si="17"/>
        <v>0</v>
      </c>
      <c r="X33" s="424">
        <f t="shared" si="18"/>
        <v>0</v>
      </c>
      <c r="Y33" s="424">
        <f t="shared" si="19"/>
        <v>0</v>
      </c>
      <c r="Z33" s="424">
        <f t="shared" si="20"/>
        <v>0</v>
      </c>
    </row>
    <row r="34" spans="1:26">
      <c r="A34" s="770">
        <v>12.4</v>
      </c>
      <c r="B34" s="449"/>
      <c r="C34" s="603"/>
      <c r="D34" s="449">
        <v>18</v>
      </c>
      <c r="E34" s="453"/>
      <c r="F34" s="602" t="s">
        <v>523</v>
      </c>
      <c r="G34" s="449" t="s">
        <v>504</v>
      </c>
      <c r="H34" s="449">
        <v>1</v>
      </c>
      <c r="I34" s="604"/>
      <c r="J34" s="450" t="str">
        <f t="shared" si="6"/>
        <v>INCLUDED</v>
      </c>
      <c r="K34" s="624">
        <f t="shared" si="7"/>
        <v>0</v>
      </c>
      <c r="L34" s="624">
        <f t="shared" si="8"/>
        <v>0</v>
      </c>
      <c r="M34" s="625">
        <f>Discount!$H$36</f>
        <v>0</v>
      </c>
      <c r="N34" s="625">
        <f t="shared" si="9"/>
        <v>0</v>
      </c>
      <c r="O34" s="625">
        <f t="shared" si="10"/>
        <v>0</v>
      </c>
      <c r="P34" s="626">
        <f t="shared" si="11"/>
        <v>0</v>
      </c>
      <c r="R34" s="724">
        <f t="shared" si="12"/>
        <v>0</v>
      </c>
      <c r="S34" s="626">
        <f t="shared" si="13"/>
        <v>0</v>
      </c>
      <c r="T34" s="626">
        <f t="shared" si="14"/>
        <v>0.18</v>
      </c>
      <c r="U34" s="626">
        <f t="shared" si="15"/>
        <v>0</v>
      </c>
      <c r="V34" s="626">
        <f t="shared" si="16"/>
        <v>0.18</v>
      </c>
      <c r="W34" s="626">
        <f t="shared" si="17"/>
        <v>0</v>
      </c>
      <c r="X34" s="424">
        <f t="shared" si="18"/>
        <v>0</v>
      </c>
      <c r="Y34" s="424">
        <f t="shared" si="19"/>
        <v>0</v>
      </c>
      <c r="Z34" s="424">
        <f t="shared" si="20"/>
        <v>0</v>
      </c>
    </row>
    <row r="35" spans="1:26">
      <c r="A35" s="770">
        <v>13.1</v>
      </c>
      <c r="B35" s="449"/>
      <c r="C35" s="603"/>
      <c r="D35" s="449">
        <v>18</v>
      </c>
      <c r="E35" s="453"/>
      <c r="F35" s="602" t="s">
        <v>524</v>
      </c>
      <c r="G35" s="449" t="s">
        <v>504</v>
      </c>
      <c r="H35" s="449">
        <v>1</v>
      </c>
      <c r="I35" s="604"/>
      <c r="J35" s="450" t="str">
        <f t="shared" si="0"/>
        <v>INCLUDED</v>
      </c>
      <c r="K35" s="624">
        <f t="shared" si="1"/>
        <v>0</v>
      </c>
      <c r="L35" s="624">
        <f t="shared" si="2"/>
        <v>0</v>
      </c>
      <c r="M35" s="625">
        <f>Discount!$H$36</f>
        <v>0</v>
      </c>
      <c r="N35" s="625">
        <f t="shared" si="3"/>
        <v>0</v>
      </c>
      <c r="O35" s="625">
        <f t="shared" si="4"/>
        <v>0</v>
      </c>
      <c r="P35" s="626">
        <f t="shared" si="5"/>
        <v>0</v>
      </c>
      <c r="R35" s="724">
        <f t="shared" ref="R35:R41" si="51">ROUND(I35,2)</f>
        <v>0</v>
      </c>
      <c r="S35" s="626">
        <f t="shared" ref="S35:S41" si="52">H35*R35</f>
        <v>0</v>
      </c>
      <c r="T35" s="626">
        <f t="shared" ref="T35:T41" si="53">IF(E35="",D35/100,E35)</f>
        <v>0.18</v>
      </c>
      <c r="U35" s="626">
        <f t="shared" ref="U35:U41" si="54">IF(T35=0.12,0.12,0)</f>
        <v>0</v>
      </c>
      <c r="V35" s="626">
        <f t="shared" ref="V35:V41" si="55">IF(T35=0.18,0.18,0)</f>
        <v>0.18</v>
      </c>
      <c r="W35" s="626">
        <f t="shared" ref="W35:W41" si="56">IF(T35=0.28,0.28,0)</f>
        <v>0</v>
      </c>
      <c r="X35" s="424">
        <f t="shared" ref="X35:X41" si="57">S35*U35</f>
        <v>0</v>
      </c>
      <c r="Y35" s="424">
        <f t="shared" ref="Y35:Y41" si="58">S35*V35</f>
        <v>0</v>
      </c>
      <c r="Z35" s="424">
        <f t="shared" ref="Z35:Z41" si="59">S35*W35</f>
        <v>0</v>
      </c>
    </row>
    <row r="36" spans="1:26" ht="47.25">
      <c r="A36" s="770">
        <v>13.8</v>
      </c>
      <c r="B36" s="449"/>
      <c r="C36" s="603"/>
      <c r="D36" s="449">
        <v>18</v>
      </c>
      <c r="E36" s="453"/>
      <c r="F36" s="602" t="s">
        <v>525</v>
      </c>
      <c r="G36" s="449" t="s">
        <v>504</v>
      </c>
      <c r="H36" s="449">
        <v>2</v>
      </c>
      <c r="I36" s="604"/>
      <c r="J36" s="450" t="str">
        <f t="shared" si="0"/>
        <v>INCLUDED</v>
      </c>
      <c r="K36" s="624">
        <f t="shared" si="1"/>
        <v>0</v>
      </c>
      <c r="L36" s="624">
        <f t="shared" si="2"/>
        <v>0</v>
      </c>
      <c r="M36" s="625">
        <f>Discount!$H$36</f>
        <v>0</v>
      </c>
      <c r="N36" s="625">
        <f t="shared" si="3"/>
        <v>0</v>
      </c>
      <c r="O36" s="625">
        <f t="shared" si="4"/>
        <v>0</v>
      </c>
      <c r="P36" s="626">
        <f t="shared" si="5"/>
        <v>0</v>
      </c>
      <c r="R36" s="724">
        <f t="shared" si="51"/>
        <v>0</v>
      </c>
      <c r="S36" s="626">
        <f t="shared" si="52"/>
        <v>0</v>
      </c>
      <c r="T36" s="626">
        <f t="shared" si="53"/>
        <v>0.18</v>
      </c>
      <c r="U36" s="626">
        <f t="shared" si="54"/>
        <v>0</v>
      </c>
      <c r="V36" s="626">
        <f t="shared" si="55"/>
        <v>0.18</v>
      </c>
      <c r="W36" s="626">
        <f t="shared" si="56"/>
        <v>0</v>
      </c>
      <c r="X36" s="424">
        <f t="shared" si="57"/>
        <v>0</v>
      </c>
      <c r="Y36" s="424">
        <f t="shared" si="58"/>
        <v>0</v>
      </c>
      <c r="Z36" s="424">
        <f t="shared" si="59"/>
        <v>0</v>
      </c>
    </row>
    <row r="37" spans="1:26" ht="47.25">
      <c r="A37" s="770">
        <v>14.5</v>
      </c>
      <c r="B37" s="449"/>
      <c r="C37" s="603"/>
      <c r="D37" s="449">
        <v>18</v>
      </c>
      <c r="E37" s="453"/>
      <c r="F37" s="602" t="s">
        <v>526</v>
      </c>
      <c r="G37" s="449" t="s">
        <v>504</v>
      </c>
      <c r="H37" s="449">
        <v>1</v>
      </c>
      <c r="I37" s="604"/>
      <c r="J37" s="450" t="str">
        <f t="shared" ref="J37:J41" si="60">IF(I37=0, "INCLUDED", IF(ISERROR(I37*H37), I37, I37*H37))</f>
        <v>INCLUDED</v>
      </c>
      <c r="K37" s="624">
        <f t="shared" ref="K37:K41" si="61">IF(J37="Included",0,J37)</f>
        <v>0</v>
      </c>
      <c r="L37" s="624">
        <f t="shared" ref="L37:L41" si="62">IF( E37="",D37*(IF(J37="Included",0,J37))/100,E37*(IF(J37="Included",0,J37)))</f>
        <v>0</v>
      </c>
      <c r="M37" s="625">
        <f>Discount!$H$36</f>
        <v>0</v>
      </c>
      <c r="N37" s="625">
        <f t="shared" ref="N37:N41" si="63">M37*K37</f>
        <v>0</v>
      </c>
      <c r="O37" s="625">
        <f t="shared" ref="O37:O41" si="64">IF(E37="",D37*N37/100,E37*N37)</f>
        <v>0</v>
      </c>
      <c r="P37" s="626">
        <f t="shared" ref="P37:P41" si="65">I37*H37</f>
        <v>0</v>
      </c>
      <c r="R37" s="724">
        <f t="shared" si="51"/>
        <v>0</v>
      </c>
      <c r="S37" s="626">
        <f t="shared" si="52"/>
        <v>0</v>
      </c>
      <c r="T37" s="626">
        <f t="shared" si="53"/>
        <v>0.18</v>
      </c>
      <c r="U37" s="626">
        <f t="shared" si="54"/>
        <v>0</v>
      </c>
      <c r="V37" s="626">
        <f t="shared" si="55"/>
        <v>0.18</v>
      </c>
      <c r="W37" s="626">
        <f t="shared" si="56"/>
        <v>0</v>
      </c>
      <c r="X37" s="424">
        <f t="shared" si="57"/>
        <v>0</v>
      </c>
      <c r="Y37" s="424">
        <f t="shared" si="58"/>
        <v>0</v>
      </c>
      <c r="Z37" s="424">
        <f t="shared" si="59"/>
        <v>0</v>
      </c>
    </row>
    <row r="38" spans="1:26" ht="31.5">
      <c r="A38" s="770">
        <v>15.2</v>
      </c>
      <c r="B38" s="449"/>
      <c r="C38" s="603"/>
      <c r="D38" s="449">
        <v>18</v>
      </c>
      <c r="E38" s="453"/>
      <c r="F38" s="602" t="s">
        <v>527</v>
      </c>
      <c r="G38" s="449" t="s">
        <v>497</v>
      </c>
      <c r="H38" s="449">
        <v>1</v>
      </c>
      <c r="I38" s="604"/>
      <c r="J38" s="450" t="str">
        <f t="shared" si="60"/>
        <v>INCLUDED</v>
      </c>
      <c r="K38" s="624">
        <f t="shared" si="61"/>
        <v>0</v>
      </c>
      <c r="L38" s="624">
        <f t="shared" si="62"/>
        <v>0</v>
      </c>
      <c r="M38" s="625">
        <f>Discount!$H$36</f>
        <v>0</v>
      </c>
      <c r="N38" s="625">
        <f t="shared" si="63"/>
        <v>0</v>
      </c>
      <c r="O38" s="625">
        <f t="shared" si="64"/>
        <v>0</v>
      </c>
      <c r="P38" s="626">
        <f t="shared" si="65"/>
        <v>0</v>
      </c>
      <c r="R38" s="724">
        <f t="shared" si="51"/>
        <v>0</v>
      </c>
      <c r="S38" s="626">
        <f t="shared" si="52"/>
        <v>0</v>
      </c>
      <c r="T38" s="626">
        <f t="shared" si="53"/>
        <v>0.18</v>
      </c>
      <c r="U38" s="626">
        <f t="shared" si="54"/>
        <v>0</v>
      </c>
      <c r="V38" s="626">
        <f t="shared" si="55"/>
        <v>0.18</v>
      </c>
      <c r="W38" s="626">
        <f t="shared" si="56"/>
        <v>0</v>
      </c>
      <c r="X38" s="424">
        <f t="shared" si="57"/>
        <v>0</v>
      </c>
      <c r="Y38" s="424">
        <f t="shared" si="58"/>
        <v>0</v>
      </c>
      <c r="Z38" s="424">
        <f t="shared" si="59"/>
        <v>0</v>
      </c>
    </row>
    <row r="39" spans="1:26" ht="31.5">
      <c r="A39" s="770">
        <v>15.9</v>
      </c>
      <c r="B39" s="449"/>
      <c r="C39" s="603"/>
      <c r="D39" s="449">
        <v>18</v>
      </c>
      <c r="E39" s="453"/>
      <c r="F39" s="754" t="s">
        <v>528</v>
      </c>
      <c r="G39" s="310" t="s">
        <v>497</v>
      </c>
      <c r="H39" s="310">
        <v>1</v>
      </c>
      <c r="I39" s="604"/>
      <c r="J39" s="450" t="str">
        <f t="shared" si="60"/>
        <v>INCLUDED</v>
      </c>
      <c r="K39" s="624">
        <f t="shared" si="61"/>
        <v>0</v>
      </c>
      <c r="L39" s="624">
        <f t="shared" si="62"/>
        <v>0</v>
      </c>
      <c r="M39" s="625">
        <f>Discount!$H$36</f>
        <v>0</v>
      </c>
      <c r="N39" s="625">
        <f t="shared" si="63"/>
        <v>0</v>
      </c>
      <c r="O39" s="625">
        <f t="shared" si="64"/>
        <v>0</v>
      </c>
      <c r="P39" s="626">
        <f t="shared" si="65"/>
        <v>0</v>
      </c>
      <c r="R39" s="724">
        <f t="shared" si="51"/>
        <v>0</v>
      </c>
      <c r="S39" s="626">
        <f t="shared" si="52"/>
        <v>0</v>
      </c>
      <c r="T39" s="626">
        <f t="shared" si="53"/>
        <v>0.18</v>
      </c>
      <c r="U39" s="626">
        <f t="shared" si="54"/>
        <v>0</v>
      </c>
      <c r="V39" s="626">
        <f t="shared" si="55"/>
        <v>0.18</v>
      </c>
      <c r="W39" s="626">
        <f t="shared" si="56"/>
        <v>0</v>
      </c>
      <c r="X39" s="424">
        <f t="shared" si="57"/>
        <v>0</v>
      </c>
      <c r="Y39" s="424">
        <f t="shared" si="58"/>
        <v>0</v>
      </c>
      <c r="Z39" s="424">
        <f t="shared" si="59"/>
        <v>0</v>
      </c>
    </row>
    <row r="40" spans="1:26" ht="31.5">
      <c r="A40" s="770">
        <v>16.600000000000001</v>
      </c>
      <c r="B40" s="449"/>
      <c r="C40" s="603"/>
      <c r="D40" s="449">
        <v>18</v>
      </c>
      <c r="E40" s="453"/>
      <c r="F40" s="602" t="s">
        <v>534</v>
      </c>
      <c r="G40" s="310" t="s">
        <v>497</v>
      </c>
      <c r="H40" s="449">
        <v>6</v>
      </c>
      <c r="I40" s="604"/>
      <c r="J40" s="450" t="str">
        <f t="shared" si="60"/>
        <v>INCLUDED</v>
      </c>
      <c r="K40" s="624">
        <f t="shared" si="61"/>
        <v>0</v>
      </c>
      <c r="L40" s="624">
        <f t="shared" si="62"/>
        <v>0</v>
      </c>
      <c r="M40" s="625">
        <f>Discount!$H$36</f>
        <v>0</v>
      </c>
      <c r="N40" s="625">
        <f t="shared" si="63"/>
        <v>0</v>
      </c>
      <c r="O40" s="625">
        <f t="shared" si="64"/>
        <v>0</v>
      </c>
      <c r="P40" s="626">
        <f t="shared" si="65"/>
        <v>0</v>
      </c>
      <c r="R40" s="724">
        <f t="shared" si="51"/>
        <v>0</v>
      </c>
      <c r="S40" s="626">
        <f t="shared" si="52"/>
        <v>0</v>
      </c>
      <c r="T40" s="626">
        <f t="shared" si="53"/>
        <v>0.18</v>
      </c>
      <c r="U40" s="626">
        <f t="shared" si="54"/>
        <v>0</v>
      </c>
      <c r="V40" s="626">
        <f t="shared" si="55"/>
        <v>0.18</v>
      </c>
      <c r="W40" s="626">
        <f t="shared" si="56"/>
        <v>0</v>
      </c>
      <c r="X40" s="424">
        <f t="shared" si="57"/>
        <v>0</v>
      </c>
      <c r="Y40" s="424">
        <f t="shared" si="58"/>
        <v>0</v>
      </c>
      <c r="Z40" s="424">
        <f t="shared" si="59"/>
        <v>0</v>
      </c>
    </row>
    <row r="41" spans="1:26" ht="31.5">
      <c r="A41" s="770">
        <v>17.3</v>
      </c>
      <c r="B41" s="449"/>
      <c r="C41" s="603"/>
      <c r="D41" s="449">
        <v>18</v>
      </c>
      <c r="E41" s="453"/>
      <c r="F41" s="602" t="s">
        <v>535</v>
      </c>
      <c r="G41" s="310" t="s">
        <v>497</v>
      </c>
      <c r="H41" s="449">
        <v>3</v>
      </c>
      <c r="I41" s="604"/>
      <c r="J41" s="450" t="str">
        <f t="shared" si="60"/>
        <v>INCLUDED</v>
      </c>
      <c r="K41" s="624">
        <f t="shared" si="61"/>
        <v>0</v>
      </c>
      <c r="L41" s="624">
        <f t="shared" si="62"/>
        <v>0</v>
      </c>
      <c r="M41" s="625">
        <f>Discount!$H$36</f>
        <v>0</v>
      </c>
      <c r="N41" s="625">
        <f t="shared" si="63"/>
        <v>0</v>
      </c>
      <c r="O41" s="625">
        <f t="shared" si="64"/>
        <v>0</v>
      </c>
      <c r="P41" s="626">
        <f t="shared" si="65"/>
        <v>0</v>
      </c>
      <c r="R41" s="724">
        <f t="shared" si="51"/>
        <v>0</v>
      </c>
      <c r="S41" s="626">
        <f t="shared" si="52"/>
        <v>0</v>
      </c>
      <c r="T41" s="626">
        <f t="shared" si="53"/>
        <v>0.18</v>
      </c>
      <c r="U41" s="626">
        <f t="shared" si="54"/>
        <v>0</v>
      </c>
      <c r="V41" s="626">
        <f t="shared" si="55"/>
        <v>0.18</v>
      </c>
      <c r="W41" s="626">
        <f t="shared" si="56"/>
        <v>0</v>
      </c>
      <c r="X41" s="424">
        <f t="shared" si="57"/>
        <v>0</v>
      </c>
      <c r="Y41" s="424">
        <f t="shared" si="58"/>
        <v>0</v>
      </c>
      <c r="Z41" s="424">
        <f t="shared" si="59"/>
        <v>0</v>
      </c>
    </row>
    <row r="42" spans="1:26">
      <c r="A42" s="770">
        <v>18</v>
      </c>
      <c r="B42" s="449"/>
      <c r="C42" s="603"/>
      <c r="D42" s="449">
        <v>18</v>
      </c>
      <c r="E42" s="453"/>
      <c r="F42" s="602" t="s">
        <v>529</v>
      </c>
      <c r="G42" s="449" t="s">
        <v>504</v>
      </c>
      <c r="H42" s="449">
        <v>1</v>
      </c>
      <c r="I42" s="604"/>
      <c r="J42" s="450" t="str">
        <f t="shared" ref="J42:J43" si="66">IF(I42=0, "INCLUDED", IF(ISERROR(I42*H42), I42, I42*H42))</f>
        <v>INCLUDED</v>
      </c>
      <c r="K42" s="624">
        <f t="shared" ref="K42:K43" si="67">IF(J42="Included",0,J42)</f>
        <v>0</v>
      </c>
      <c r="L42" s="624">
        <f t="shared" ref="L42:L43" si="68">IF( E42="",D42*(IF(J42="Included",0,J42))/100,E42*(IF(J42="Included",0,J42)))</f>
        <v>0</v>
      </c>
      <c r="M42" s="625">
        <f>Discount!$H$36</f>
        <v>0</v>
      </c>
      <c r="N42" s="625">
        <f t="shared" ref="N42:N43" si="69">M42*K42</f>
        <v>0</v>
      </c>
      <c r="O42" s="625">
        <f t="shared" ref="O42:O43" si="70">IF(E42="",D42*N42/100,E42*N42)</f>
        <v>0</v>
      </c>
      <c r="P42" s="626">
        <f t="shared" ref="P42:P43" si="71">I42*H42</f>
        <v>0</v>
      </c>
      <c r="R42" s="724">
        <f t="shared" ref="R42:R43" si="72">ROUND(I42,2)</f>
        <v>0</v>
      </c>
      <c r="S42" s="626">
        <f t="shared" ref="S42:S43" si="73">H42*R42</f>
        <v>0</v>
      </c>
      <c r="T42" s="626">
        <f t="shared" ref="T42:T43" si="74">IF(E42="",D42/100,E42)</f>
        <v>0.18</v>
      </c>
      <c r="U42" s="626">
        <f t="shared" ref="U42:U43" si="75">IF(T42=0.12,0.12,0)</f>
        <v>0</v>
      </c>
      <c r="V42" s="626">
        <f t="shared" ref="V42:V43" si="76">IF(T42=0.18,0.18,0)</f>
        <v>0.18</v>
      </c>
      <c r="W42" s="626">
        <f t="shared" ref="W42:W43" si="77">IF(T42=0.28,0.28,0)</f>
        <v>0</v>
      </c>
      <c r="X42" s="424">
        <f t="shared" ref="X42:X43" si="78">S42*U42</f>
        <v>0</v>
      </c>
      <c r="Y42" s="424">
        <f t="shared" ref="Y42:Y43" si="79">S42*V42</f>
        <v>0</v>
      </c>
      <c r="Z42" s="424">
        <f t="shared" ref="Z42:Z43" si="80">S42*W42</f>
        <v>0</v>
      </c>
    </row>
    <row r="43" spans="1:26" ht="31.5">
      <c r="A43" s="770">
        <v>18.7</v>
      </c>
      <c r="B43" s="449"/>
      <c r="C43" s="603"/>
      <c r="D43" s="449">
        <v>18</v>
      </c>
      <c r="E43" s="453"/>
      <c r="F43" s="602" t="s">
        <v>530</v>
      </c>
      <c r="G43" s="449" t="s">
        <v>504</v>
      </c>
      <c r="H43" s="449">
        <v>1</v>
      </c>
      <c r="I43" s="604"/>
      <c r="J43" s="450" t="str">
        <f t="shared" si="66"/>
        <v>INCLUDED</v>
      </c>
      <c r="K43" s="624">
        <f t="shared" si="67"/>
        <v>0</v>
      </c>
      <c r="L43" s="624">
        <f t="shared" si="68"/>
        <v>0</v>
      </c>
      <c r="M43" s="625">
        <f>Discount!$H$36</f>
        <v>0</v>
      </c>
      <c r="N43" s="625">
        <f t="shared" si="69"/>
        <v>0</v>
      </c>
      <c r="O43" s="625">
        <f t="shared" si="70"/>
        <v>0</v>
      </c>
      <c r="P43" s="626">
        <f t="shared" si="71"/>
        <v>0</v>
      </c>
      <c r="R43" s="724">
        <f t="shared" si="72"/>
        <v>0</v>
      </c>
      <c r="S43" s="626">
        <f t="shared" si="73"/>
        <v>0</v>
      </c>
      <c r="T43" s="626">
        <f t="shared" si="74"/>
        <v>0.18</v>
      </c>
      <c r="U43" s="626">
        <f t="shared" si="75"/>
        <v>0</v>
      </c>
      <c r="V43" s="626">
        <f t="shared" si="76"/>
        <v>0.18</v>
      </c>
      <c r="W43" s="626">
        <f t="shared" si="77"/>
        <v>0</v>
      </c>
      <c r="X43" s="424">
        <f t="shared" si="78"/>
        <v>0</v>
      </c>
      <c r="Y43" s="424">
        <f t="shared" si="79"/>
        <v>0</v>
      </c>
      <c r="Z43" s="424">
        <f t="shared" si="80"/>
        <v>0</v>
      </c>
    </row>
    <row r="44" spans="1:26" ht="16.5">
      <c r="A44" s="635"/>
      <c r="B44" s="449"/>
      <c r="C44" s="603"/>
      <c r="D44" s="449"/>
      <c r="E44" s="453"/>
      <c r="F44" s="755" t="s">
        <v>536</v>
      </c>
      <c r="G44" s="449"/>
      <c r="H44" s="449"/>
      <c r="I44" s="449"/>
      <c r="J44" s="450"/>
      <c r="K44" s="624"/>
      <c r="L44" s="624"/>
      <c r="M44" s="625"/>
      <c r="N44" s="625"/>
      <c r="O44" s="625"/>
      <c r="P44" s="626"/>
      <c r="R44" s="724"/>
      <c r="S44" s="626"/>
      <c r="T44" s="626"/>
      <c r="U44" s="626"/>
      <c r="V44" s="626"/>
      <c r="W44" s="626"/>
    </row>
    <row r="45" spans="1:26" ht="25.5">
      <c r="A45" s="635" t="s">
        <v>537</v>
      </c>
      <c r="B45" s="449"/>
      <c r="C45" s="603"/>
      <c r="D45" s="449"/>
      <c r="E45" s="756"/>
      <c r="F45" s="757" t="s">
        <v>538</v>
      </c>
      <c r="G45" s="449"/>
      <c r="H45" s="449"/>
      <c r="I45" s="449"/>
      <c r="J45" s="450"/>
      <c r="K45" s="624"/>
      <c r="L45" s="624"/>
      <c r="M45" s="625"/>
      <c r="N45" s="625"/>
      <c r="O45" s="625"/>
      <c r="P45" s="626"/>
      <c r="R45" s="724"/>
      <c r="S45" s="626"/>
      <c r="T45" s="626"/>
      <c r="U45" s="626"/>
      <c r="V45" s="626"/>
      <c r="W45" s="626"/>
    </row>
    <row r="46" spans="1:26" ht="78.75">
      <c r="A46" s="635">
        <v>1</v>
      </c>
      <c r="B46" s="449"/>
      <c r="C46" s="603"/>
      <c r="D46" s="449">
        <v>18</v>
      </c>
      <c r="E46" s="453"/>
      <c r="F46" s="602" t="s">
        <v>539</v>
      </c>
      <c r="G46" s="449" t="s">
        <v>540</v>
      </c>
      <c r="H46" s="449">
        <v>1</v>
      </c>
      <c r="I46" s="604"/>
      <c r="J46" s="450" t="str">
        <f t="shared" si="0"/>
        <v>INCLUDED</v>
      </c>
      <c r="K46" s="624">
        <f t="shared" si="1"/>
        <v>0</v>
      </c>
      <c r="L46" s="624">
        <f t="shared" si="2"/>
        <v>0</v>
      </c>
      <c r="M46" s="625">
        <f>Discount!$H$36</f>
        <v>0</v>
      </c>
      <c r="N46" s="625">
        <f t="shared" si="3"/>
        <v>0</v>
      </c>
      <c r="O46" s="625">
        <f t="shared" si="4"/>
        <v>0</v>
      </c>
      <c r="P46" s="626">
        <f t="shared" si="5"/>
        <v>0</v>
      </c>
      <c r="R46" s="724">
        <f t="shared" ref="R46:R48" si="81">ROUND(I46,2)</f>
        <v>0</v>
      </c>
      <c r="S46" s="626">
        <f t="shared" ref="S46:S48" si="82">H46*R46</f>
        <v>0</v>
      </c>
      <c r="T46" s="626">
        <f t="shared" ref="T46:T48" si="83">IF(E46="",D46/100,E46)</f>
        <v>0.18</v>
      </c>
      <c r="U46" s="626">
        <f t="shared" ref="U46:U48" si="84">IF(T46=0.12,0.12,0)</f>
        <v>0</v>
      </c>
      <c r="V46" s="626">
        <f t="shared" ref="V46:V48" si="85">IF(T46=0.18,0.18,0)</f>
        <v>0.18</v>
      </c>
      <c r="W46" s="626">
        <f t="shared" ref="W46:W48" si="86">IF(T46=0.28,0.28,0)</f>
        <v>0</v>
      </c>
      <c r="X46" s="424">
        <f t="shared" ref="X46:X48" si="87">S46*U46</f>
        <v>0</v>
      </c>
      <c r="Y46" s="424">
        <f t="shared" ref="Y46:Y48" si="88">S46*V46</f>
        <v>0</v>
      </c>
      <c r="Z46" s="424">
        <f t="shared" ref="Z46:Z48" si="89">S46*W46</f>
        <v>0</v>
      </c>
    </row>
    <row r="47" spans="1:26">
      <c r="A47" s="635">
        <v>2</v>
      </c>
      <c r="B47" s="449"/>
      <c r="C47" s="603"/>
      <c r="D47" s="449">
        <v>18</v>
      </c>
      <c r="E47" s="453"/>
      <c r="F47" s="759" t="s">
        <v>541</v>
      </c>
      <c r="G47" s="760" t="s">
        <v>540</v>
      </c>
      <c r="H47" s="761">
        <v>4</v>
      </c>
      <c r="I47" s="604"/>
      <c r="J47" s="450" t="str">
        <f t="shared" si="0"/>
        <v>INCLUDED</v>
      </c>
      <c r="K47" s="624">
        <f t="shared" si="1"/>
        <v>0</v>
      </c>
      <c r="L47" s="624">
        <f t="shared" si="2"/>
        <v>0</v>
      </c>
      <c r="M47" s="625">
        <f>Discount!$H$36</f>
        <v>0</v>
      </c>
      <c r="N47" s="625">
        <f t="shared" si="3"/>
        <v>0</v>
      </c>
      <c r="O47" s="625">
        <f t="shared" si="4"/>
        <v>0</v>
      </c>
      <c r="P47" s="626">
        <f t="shared" si="5"/>
        <v>0</v>
      </c>
      <c r="R47" s="724">
        <f t="shared" si="81"/>
        <v>0</v>
      </c>
      <c r="S47" s="626">
        <f t="shared" si="82"/>
        <v>0</v>
      </c>
      <c r="T47" s="626">
        <f t="shared" si="83"/>
        <v>0.18</v>
      </c>
      <c r="U47" s="626">
        <f t="shared" si="84"/>
        <v>0</v>
      </c>
      <c r="V47" s="626">
        <f t="shared" si="85"/>
        <v>0.18</v>
      </c>
      <c r="W47" s="626">
        <f t="shared" si="86"/>
        <v>0</v>
      </c>
      <c r="X47" s="424">
        <f t="shared" si="87"/>
        <v>0</v>
      </c>
      <c r="Y47" s="424">
        <f t="shared" si="88"/>
        <v>0</v>
      </c>
      <c r="Z47" s="424">
        <f t="shared" si="89"/>
        <v>0</v>
      </c>
    </row>
    <row r="48" spans="1:26">
      <c r="A48" s="635">
        <v>3</v>
      </c>
      <c r="B48" s="449"/>
      <c r="C48" s="603"/>
      <c r="D48" s="449">
        <v>18</v>
      </c>
      <c r="E48" s="453"/>
      <c r="F48" s="759" t="s">
        <v>542</v>
      </c>
      <c r="G48" s="760" t="s">
        <v>540</v>
      </c>
      <c r="H48" s="761">
        <v>4</v>
      </c>
      <c r="I48" s="604"/>
      <c r="J48" s="450" t="str">
        <f t="shared" si="0"/>
        <v>INCLUDED</v>
      </c>
      <c r="K48" s="624">
        <f t="shared" si="1"/>
        <v>0</v>
      </c>
      <c r="L48" s="624">
        <f t="shared" si="2"/>
        <v>0</v>
      </c>
      <c r="M48" s="625">
        <f>Discount!$H$36</f>
        <v>0</v>
      </c>
      <c r="N48" s="625">
        <f t="shared" si="3"/>
        <v>0</v>
      </c>
      <c r="O48" s="625">
        <f t="shared" si="4"/>
        <v>0</v>
      </c>
      <c r="P48" s="626">
        <f t="shared" si="5"/>
        <v>0</v>
      </c>
      <c r="R48" s="724">
        <f t="shared" si="81"/>
        <v>0</v>
      </c>
      <c r="S48" s="626">
        <f t="shared" si="82"/>
        <v>0</v>
      </c>
      <c r="T48" s="626">
        <f t="shared" si="83"/>
        <v>0.18</v>
      </c>
      <c r="U48" s="626">
        <f t="shared" si="84"/>
        <v>0</v>
      </c>
      <c r="V48" s="626">
        <f t="shared" si="85"/>
        <v>0.18</v>
      </c>
      <c r="W48" s="626">
        <f t="shared" si="86"/>
        <v>0</v>
      </c>
      <c r="X48" s="424">
        <f t="shared" si="87"/>
        <v>0</v>
      </c>
      <c r="Y48" s="424">
        <f t="shared" si="88"/>
        <v>0</v>
      </c>
      <c r="Z48" s="424">
        <f t="shared" si="89"/>
        <v>0</v>
      </c>
    </row>
    <row r="49" spans="1:26">
      <c r="A49" s="635">
        <v>4</v>
      </c>
      <c r="B49" s="449"/>
      <c r="C49" s="603"/>
      <c r="D49" s="449">
        <v>18</v>
      </c>
      <c r="E49" s="453"/>
      <c r="F49" s="759" t="s">
        <v>543</v>
      </c>
      <c r="G49" s="760" t="s">
        <v>540</v>
      </c>
      <c r="H49" s="761">
        <v>2</v>
      </c>
      <c r="I49" s="604"/>
      <c r="J49" s="450" t="str">
        <f t="shared" ref="J49" si="90">IF(I49=0, "INCLUDED", IF(ISERROR(I49*H49), I49, I49*H49))</f>
        <v>INCLUDED</v>
      </c>
      <c r="K49" s="624">
        <f t="shared" ref="K49" si="91">IF(J49="Included",0,J49)</f>
        <v>0</v>
      </c>
      <c r="L49" s="624">
        <f t="shared" ref="L49" si="92">IF( E49="",D49*(IF(J49="Included",0,J49))/100,E49*(IF(J49="Included",0,J49)))</f>
        <v>0</v>
      </c>
      <c r="M49" s="625">
        <f>Discount!$H$36</f>
        <v>0</v>
      </c>
      <c r="N49" s="625">
        <f t="shared" ref="N49" si="93">M49*K49</f>
        <v>0</v>
      </c>
      <c r="O49" s="625">
        <f t="shared" ref="O49" si="94">IF(E49="",D49*N49/100,E49*N49)</f>
        <v>0</v>
      </c>
      <c r="P49" s="626">
        <f t="shared" ref="P49" si="95">I49*H49</f>
        <v>0</v>
      </c>
      <c r="R49" s="724">
        <f t="shared" ref="R49" si="96">ROUND(I49,2)</f>
        <v>0</v>
      </c>
      <c r="S49" s="626">
        <f t="shared" ref="S49" si="97">H49*R49</f>
        <v>0</v>
      </c>
      <c r="T49" s="626">
        <f t="shared" ref="T49" si="98">IF(E49="",D49/100,E49)</f>
        <v>0.18</v>
      </c>
      <c r="U49" s="626">
        <f t="shared" ref="U49" si="99">IF(T49=0.12,0.12,0)</f>
        <v>0</v>
      </c>
      <c r="V49" s="626">
        <f t="shared" ref="V49" si="100">IF(T49=0.18,0.18,0)</f>
        <v>0.18</v>
      </c>
      <c r="W49" s="626">
        <f t="shared" ref="W49" si="101">IF(T49=0.28,0.28,0)</f>
        <v>0</v>
      </c>
      <c r="X49" s="424">
        <f t="shared" ref="X49" si="102">S49*U49</f>
        <v>0</v>
      </c>
      <c r="Y49" s="424">
        <f t="shared" ref="Y49" si="103">S49*V49</f>
        <v>0</v>
      </c>
      <c r="Z49" s="424">
        <f t="shared" ref="Z49" si="104">S49*W49</f>
        <v>0</v>
      </c>
    </row>
    <row r="50" spans="1:26" ht="25.5">
      <c r="A50" s="635">
        <v>5</v>
      </c>
      <c r="B50" s="449"/>
      <c r="C50" s="603"/>
      <c r="D50" s="449">
        <v>18</v>
      </c>
      <c r="E50" s="453"/>
      <c r="F50" s="759" t="s">
        <v>544</v>
      </c>
      <c r="G50" s="760" t="s">
        <v>540</v>
      </c>
      <c r="H50" s="761">
        <v>2</v>
      </c>
      <c r="I50" s="604"/>
      <c r="J50" s="450" t="str">
        <f t="shared" si="0"/>
        <v>INCLUDED</v>
      </c>
      <c r="K50" s="624">
        <f t="shared" si="1"/>
        <v>0</v>
      </c>
      <c r="L50" s="624">
        <f t="shared" si="2"/>
        <v>0</v>
      </c>
      <c r="M50" s="625">
        <f>Discount!$H$36</f>
        <v>0</v>
      </c>
      <c r="N50" s="625">
        <f t="shared" si="3"/>
        <v>0</v>
      </c>
      <c r="O50" s="625">
        <f t="shared" si="4"/>
        <v>0</v>
      </c>
      <c r="P50" s="626">
        <f t="shared" si="5"/>
        <v>0</v>
      </c>
      <c r="R50" s="724">
        <f t="shared" ref="R50:R75" si="105">ROUND(I50,2)</f>
        <v>0</v>
      </c>
      <c r="S50" s="626">
        <f t="shared" ref="S50:S75" si="106">H50*R50</f>
        <v>0</v>
      </c>
      <c r="T50" s="626">
        <f t="shared" ref="T50:T75" si="107">IF(E50="",D50/100,E50)</f>
        <v>0.18</v>
      </c>
      <c r="U50" s="626">
        <f t="shared" ref="U50:U75" si="108">IF(T50=0.12,0.12,0)</f>
        <v>0</v>
      </c>
      <c r="V50" s="626">
        <f t="shared" ref="V50:V75" si="109">IF(T50=0.18,0.18,0)</f>
        <v>0.18</v>
      </c>
      <c r="W50" s="626">
        <f t="shared" ref="W50:W75" si="110">IF(T50=0.28,0.28,0)</f>
        <v>0</v>
      </c>
      <c r="X50" s="424">
        <f t="shared" ref="X50:X75" si="111">S50*U50</f>
        <v>0</v>
      </c>
      <c r="Y50" s="424">
        <f t="shared" ref="Y50:Y75" si="112">S50*V50</f>
        <v>0</v>
      </c>
      <c r="Z50" s="424">
        <f t="shared" ref="Z50:Z75" si="113">S50*W50</f>
        <v>0</v>
      </c>
    </row>
    <row r="51" spans="1:26" ht="25.5">
      <c r="A51" s="635">
        <v>6</v>
      </c>
      <c r="B51" s="449"/>
      <c r="C51" s="603"/>
      <c r="D51" s="449">
        <v>18</v>
      </c>
      <c r="E51" s="453"/>
      <c r="F51" s="759" t="s">
        <v>545</v>
      </c>
      <c r="G51" s="760" t="s">
        <v>496</v>
      </c>
      <c r="H51" s="761">
        <v>1</v>
      </c>
      <c r="I51" s="604"/>
      <c r="J51" s="450" t="str">
        <f t="shared" si="0"/>
        <v>INCLUDED</v>
      </c>
      <c r="K51" s="624">
        <f t="shared" si="1"/>
        <v>0</v>
      </c>
      <c r="L51" s="624">
        <f t="shared" si="2"/>
        <v>0</v>
      </c>
      <c r="M51" s="625">
        <f>Discount!$H$36</f>
        <v>0</v>
      </c>
      <c r="N51" s="625">
        <f t="shared" si="3"/>
        <v>0</v>
      </c>
      <c r="O51" s="625">
        <f t="shared" si="4"/>
        <v>0</v>
      </c>
      <c r="P51" s="626">
        <f t="shared" si="5"/>
        <v>0</v>
      </c>
      <c r="R51" s="724">
        <f t="shared" si="105"/>
        <v>0</v>
      </c>
      <c r="S51" s="626">
        <f t="shared" si="106"/>
        <v>0</v>
      </c>
      <c r="T51" s="626">
        <f t="shared" si="107"/>
        <v>0.18</v>
      </c>
      <c r="U51" s="626">
        <f t="shared" si="108"/>
        <v>0</v>
      </c>
      <c r="V51" s="626">
        <f t="shared" si="109"/>
        <v>0.18</v>
      </c>
      <c r="W51" s="626">
        <f t="shared" si="110"/>
        <v>0</v>
      </c>
      <c r="X51" s="424">
        <f t="shared" si="111"/>
        <v>0</v>
      </c>
      <c r="Y51" s="424">
        <f t="shared" si="112"/>
        <v>0</v>
      </c>
      <c r="Z51" s="424">
        <f t="shared" si="113"/>
        <v>0</v>
      </c>
    </row>
    <row r="52" spans="1:26">
      <c r="A52" s="635" t="s">
        <v>546</v>
      </c>
      <c r="B52" s="449"/>
      <c r="C52" s="603"/>
      <c r="D52" s="449">
        <v>18</v>
      </c>
      <c r="E52" s="453"/>
      <c r="F52" s="758" t="s">
        <v>547</v>
      </c>
      <c r="G52" s="760" t="s">
        <v>540</v>
      </c>
      <c r="H52" s="761">
        <v>1</v>
      </c>
      <c r="I52" s="604"/>
      <c r="J52" s="450" t="str">
        <f t="shared" si="0"/>
        <v>INCLUDED</v>
      </c>
      <c r="K52" s="624">
        <f t="shared" si="1"/>
        <v>0</v>
      </c>
      <c r="L52" s="624">
        <f t="shared" si="2"/>
        <v>0</v>
      </c>
      <c r="M52" s="625">
        <f>Discount!$H$36</f>
        <v>0</v>
      </c>
      <c r="N52" s="625">
        <f t="shared" si="3"/>
        <v>0</v>
      </c>
      <c r="O52" s="625">
        <f t="shared" si="4"/>
        <v>0</v>
      </c>
      <c r="P52" s="626">
        <f t="shared" si="5"/>
        <v>0</v>
      </c>
      <c r="R52" s="724">
        <f t="shared" si="105"/>
        <v>0</v>
      </c>
      <c r="S52" s="626">
        <f t="shared" si="106"/>
        <v>0</v>
      </c>
      <c r="T52" s="626">
        <f t="shared" si="107"/>
        <v>0.18</v>
      </c>
      <c r="U52" s="626">
        <f t="shared" si="108"/>
        <v>0</v>
      </c>
      <c r="V52" s="626">
        <f t="shared" si="109"/>
        <v>0.18</v>
      </c>
      <c r="W52" s="626">
        <f t="shared" si="110"/>
        <v>0</v>
      </c>
      <c r="X52" s="424">
        <f t="shared" si="111"/>
        <v>0</v>
      </c>
      <c r="Y52" s="424">
        <f t="shared" si="112"/>
        <v>0</v>
      </c>
      <c r="Z52" s="424">
        <f t="shared" si="113"/>
        <v>0</v>
      </c>
    </row>
    <row r="53" spans="1:26">
      <c r="A53" s="635" t="s">
        <v>548</v>
      </c>
      <c r="B53" s="449"/>
      <c r="C53" s="603"/>
      <c r="D53" s="449"/>
      <c r="E53" s="756"/>
      <c r="F53" s="758" t="s">
        <v>549</v>
      </c>
      <c r="G53" s="449"/>
      <c r="H53" s="449"/>
      <c r="I53" s="449"/>
      <c r="J53" s="450"/>
      <c r="K53" s="624"/>
      <c r="L53" s="624"/>
      <c r="M53" s="625"/>
      <c r="N53" s="625"/>
      <c r="O53" s="625"/>
      <c r="P53" s="626"/>
      <c r="R53" s="724"/>
      <c r="S53" s="626"/>
      <c r="T53" s="626"/>
      <c r="U53" s="626"/>
      <c r="V53" s="626"/>
      <c r="W53" s="626"/>
    </row>
    <row r="54" spans="1:26">
      <c r="A54" s="635">
        <v>1</v>
      </c>
      <c r="B54" s="449"/>
      <c r="C54" s="603"/>
      <c r="D54" s="449">
        <v>18</v>
      </c>
      <c r="E54" s="453"/>
      <c r="F54" s="759" t="s">
        <v>550</v>
      </c>
      <c r="G54" s="762" t="s">
        <v>496</v>
      </c>
      <c r="H54" s="761">
        <v>1</v>
      </c>
      <c r="I54" s="604"/>
      <c r="J54" s="450" t="str">
        <f t="shared" si="0"/>
        <v>INCLUDED</v>
      </c>
      <c r="K54" s="624">
        <f t="shared" si="1"/>
        <v>0</v>
      </c>
      <c r="L54" s="624">
        <f t="shared" si="2"/>
        <v>0</v>
      </c>
      <c r="M54" s="625">
        <f>Discount!$H$36</f>
        <v>0</v>
      </c>
      <c r="N54" s="625">
        <f t="shared" si="3"/>
        <v>0</v>
      </c>
      <c r="O54" s="625">
        <f t="shared" si="4"/>
        <v>0</v>
      </c>
      <c r="P54" s="626">
        <f t="shared" si="5"/>
        <v>0</v>
      </c>
      <c r="R54" s="724">
        <f t="shared" si="105"/>
        <v>0</v>
      </c>
      <c r="S54" s="626">
        <f t="shared" si="106"/>
        <v>0</v>
      </c>
      <c r="T54" s="626">
        <f t="shared" si="107"/>
        <v>0.18</v>
      </c>
      <c r="U54" s="626">
        <f t="shared" si="108"/>
        <v>0</v>
      </c>
      <c r="V54" s="626">
        <f t="shared" si="109"/>
        <v>0.18</v>
      </c>
      <c r="W54" s="626">
        <f t="shared" si="110"/>
        <v>0</v>
      </c>
      <c r="X54" s="424">
        <f t="shared" si="111"/>
        <v>0</v>
      </c>
      <c r="Y54" s="424">
        <f t="shared" si="112"/>
        <v>0</v>
      </c>
      <c r="Z54" s="424">
        <f t="shared" si="113"/>
        <v>0</v>
      </c>
    </row>
    <row r="55" spans="1:26">
      <c r="A55" s="635">
        <v>2</v>
      </c>
      <c r="B55" s="449"/>
      <c r="C55" s="603"/>
      <c r="D55" s="449">
        <v>18</v>
      </c>
      <c r="E55" s="453"/>
      <c r="F55" s="759" t="s">
        <v>551</v>
      </c>
      <c r="G55" s="762" t="s">
        <v>496</v>
      </c>
      <c r="H55" s="761">
        <v>1</v>
      </c>
      <c r="I55" s="604"/>
      <c r="J55" s="450" t="str">
        <f t="shared" si="0"/>
        <v>INCLUDED</v>
      </c>
      <c r="K55" s="624">
        <f t="shared" si="1"/>
        <v>0</v>
      </c>
      <c r="L55" s="624">
        <f t="shared" si="2"/>
        <v>0</v>
      </c>
      <c r="M55" s="625">
        <f>Discount!$H$36</f>
        <v>0</v>
      </c>
      <c r="N55" s="625">
        <f t="shared" si="3"/>
        <v>0</v>
      </c>
      <c r="O55" s="625">
        <f t="shared" si="4"/>
        <v>0</v>
      </c>
      <c r="P55" s="626">
        <f t="shared" si="5"/>
        <v>0</v>
      </c>
      <c r="R55" s="724">
        <f t="shared" si="105"/>
        <v>0</v>
      </c>
      <c r="S55" s="626">
        <f t="shared" si="106"/>
        <v>0</v>
      </c>
      <c r="T55" s="626">
        <f t="shared" si="107"/>
        <v>0.18</v>
      </c>
      <c r="U55" s="626">
        <f t="shared" si="108"/>
        <v>0</v>
      </c>
      <c r="V55" s="626">
        <f t="shared" si="109"/>
        <v>0.18</v>
      </c>
      <c r="W55" s="626">
        <f t="shared" si="110"/>
        <v>0</v>
      </c>
      <c r="X55" s="424">
        <f t="shared" si="111"/>
        <v>0</v>
      </c>
      <c r="Y55" s="424">
        <f t="shared" si="112"/>
        <v>0</v>
      </c>
      <c r="Z55" s="424">
        <f t="shared" si="113"/>
        <v>0</v>
      </c>
    </row>
    <row r="56" spans="1:26" ht="25.5">
      <c r="A56" s="635" t="s">
        <v>552</v>
      </c>
      <c r="B56" s="449"/>
      <c r="C56" s="603"/>
      <c r="D56" s="449">
        <v>18</v>
      </c>
      <c r="E56" s="453"/>
      <c r="F56" s="759" t="s">
        <v>553</v>
      </c>
      <c r="G56" s="762" t="s">
        <v>540</v>
      </c>
      <c r="H56" s="761">
        <v>2</v>
      </c>
      <c r="I56" s="604"/>
      <c r="J56" s="450" t="str">
        <f t="shared" si="0"/>
        <v>INCLUDED</v>
      </c>
      <c r="K56" s="624">
        <f t="shared" si="1"/>
        <v>0</v>
      </c>
      <c r="L56" s="624">
        <f t="shared" si="2"/>
        <v>0</v>
      </c>
      <c r="M56" s="625"/>
      <c r="N56" s="625"/>
      <c r="O56" s="625"/>
      <c r="P56" s="626">
        <f t="shared" si="5"/>
        <v>0</v>
      </c>
      <c r="R56" s="724"/>
      <c r="S56" s="626"/>
      <c r="T56" s="626"/>
      <c r="U56" s="626"/>
      <c r="V56" s="626"/>
      <c r="W56" s="626"/>
    </row>
    <row r="57" spans="1:26" ht="25.5">
      <c r="A57" s="635">
        <v>1</v>
      </c>
      <c r="B57" s="449"/>
      <c r="C57" s="603"/>
      <c r="D57" s="449">
        <v>18</v>
      </c>
      <c r="E57" s="453"/>
      <c r="F57" s="759" t="s">
        <v>559</v>
      </c>
      <c r="G57" s="760" t="s">
        <v>558</v>
      </c>
      <c r="H57" s="761">
        <v>1</v>
      </c>
      <c r="I57" s="604"/>
      <c r="J57" s="450" t="str">
        <f t="shared" si="0"/>
        <v>INCLUDED</v>
      </c>
      <c r="K57" s="624">
        <f t="shared" si="1"/>
        <v>0</v>
      </c>
      <c r="L57" s="624">
        <f t="shared" si="2"/>
        <v>0</v>
      </c>
      <c r="M57" s="625">
        <f>Discount!$H$36</f>
        <v>0</v>
      </c>
      <c r="N57" s="625">
        <f t="shared" si="3"/>
        <v>0</v>
      </c>
      <c r="O57" s="625">
        <f t="shared" si="4"/>
        <v>0</v>
      </c>
      <c r="P57" s="626">
        <f t="shared" si="5"/>
        <v>0</v>
      </c>
      <c r="R57" s="724">
        <f t="shared" si="105"/>
        <v>0</v>
      </c>
      <c r="S57" s="626">
        <f t="shared" si="106"/>
        <v>0</v>
      </c>
      <c r="T57" s="626">
        <f t="shared" si="107"/>
        <v>0.18</v>
      </c>
      <c r="U57" s="626">
        <f t="shared" si="108"/>
        <v>0</v>
      </c>
      <c r="V57" s="626">
        <f t="shared" si="109"/>
        <v>0.18</v>
      </c>
      <c r="W57" s="626">
        <f t="shared" si="110"/>
        <v>0</v>
      </c>
      <c r="X57" s="424">
        <f t="shared" si="111"/>
        <v>0</v>
      </c>
      <c r="Y57" s="424">
        <f t="shared" si="112"/>
        <v>0</v>
      </c>
      <c r="Z57" s="424">
        <f t="shared" si="113"/>
        <v>0</v>
      </c>
    </row>
    <row r="58" spans="1:26" ht="25.5">
      <c r="A58" s="635">
        <v>2</v>
      </c>
      <c r="B58" s="449"/>
      <c r="C58" s="603"/>
      <c r="D58" s="449">
        <v>18</v>
      </c>
      <c r="E58" s="453"/>
      <c r="F58" s="759" t="s">
        <v>560</v>
      </c>
      <c r="G58" s="760" t="s">
        <v>558</v>
      </c>
      <c r="H58" s="761">
        <v>1</v>
      </c>
      <c r="I58" s="604"/>
      <c r="J58" s="450" t="str">
        <f t="shared" si="0"/>
        <v>INCLUDED</v>
      </c>
      <c r="K58" s="624">
        <f t="shared" si="1"/>
        <v>0</v>
      </c>
      <c r="L58" s="624">
        <f t="shared" si="2"/>
        <v>0</v>
      </c>
      <c r="M58" s="625">
        <f>Discount!$H$36</f>
        <v>0</v>
      </c>
      <c r="N58" s="625">
        <f t="shared" si="3"/>
        <v>0</v>
      </c>
      <c r="O58" s="625">
        <f t="shared" si="4"/>
        <v>0</v>
      </c>
      <c r="P58" s="626">
        <f t="shared" si="5"/>
        <v>0</v>
      </c>
      <c r="R58" s="724">
        <f t="shared" si="105"/>
        <v>0</v>
      </c>
      <c r="S58" s="626">
        <f t="shared" si="106"/>
        <v>0</v>
      </c>
      <c r="T58" s="626">
        <f t="shared" si="107"/>
        <v>0.18</v>
      </c>
      <c r="U58" s="626">
        <f t="shared" si="108"/>
        <v>0</v>
      </c>
      <c r="V58" s="626">
        <f t="shared" si="109"/>
        <v>0.18</v>
      </c>
      <c r="W58" s="626">
        <f t="shared" si="110"/>
        <v>0</v>
      </c>
      <c r="X58" s="424">
        <f t="shared" si="111"/>
        <v>0</v>
      </c>
      <c r="Y58" s="424">
        <f t="shared" si="112"/>
        <v>0</v>
      </c>
      <c r="Z58" s="424">
        <f t="shared" si="113"/>
        <v>0</v>
      </c>
    </row>
    <row r="59" spans="1:26" ht="25.5">
      <c r="A59" s="635">
        <v>3</v>
      </c>
      <c r="B59" s="449"/>
      <c r="C59" s="603"/>
      <c r="D59" s="449">
        <v>18</v>
      </c>
      <c r="E59" s="453"/>
      <c r="F59" s="759" t="s">
        <v>561</v>
      </c>
      <c r="G59" s="760" t="s">
        <v>504</v>
      </c>
      <c r="H59" s="761">
        <v>100</v>
      </c>
      <c r="I59" s="604"/>
      <c r="J59" s="450" t="str">
        <f t="shared" si="0"/>
        <v>INCLUDED</v>
      </c>
      <c r="K59" s="624">
        <f t="shared" si="1"/>
        <v>0</v>
      </c>
      <c r="L59" s="624">
        <f t="shared" si="2"/>
        <v>0</v>
      </c>
      <c r="M59" s="625">
        <f>Discount!$H$36</f>
        <v>0</v>
      </c>
      <c r="N59" s="625">
        <f t="shared" si="3"/>
        <v>0</v>
      </c>
      <c r="O59" s="625">
        <f t="shared" si="4"/>
        <v>0</v>
      </c>
      <c r="P59" s="626">
        <f t="shared" si="5"/>
        <v>0</v>
      </c>
      <c r="R59" s="724">
        <f t="shared" si="105"/>
        <v>0</v>
      </c>
      <c r="S59" s="626">
        <f t="shared" si="106"/>
        <v>0</v>
      </c>
      <c r="T59" s="626">
        <f t="shared" si="107"/>
        <v>0.18</v>
      </c>
      <c r="U59" s="626">
        <f t="shared" si="108"/>
        <v>0</v>
      </c>
      <c r="V59" s="626">
        <f t="shared" si="109"/>
        <v>0.18</v>
      </c>
      <c r="W59" s="626">
        <f t="shared" si="110"/>
        <v>0</v>
      </c>
      <c r="X59" s="424">
        <f t="shared" si="111"/>
        <v>0</v>
      </c>
      <c r="Y59" s="424">
        <f t="shared" si="112"/>
        <v>0</v>
      </c>
      <c r="Z59" s="424">
        <f t="shared" si="113"/>
        <v>0</v>
      </c>
    </row>
    <row r="60" spans="1:26" ht="25.5">
      <c r="A60" s="635">
        <v>4</v>
      </c>
      <c r="B60" s="449"/>
      <c r="C60" s="603"/>
      <c r="D60" s="449">
        <v>18</v>
      </c>
      <c r="E60" s="453"/>
      <c r="F60" s="759" t="s">
        <v>562</v>
      </c>
      <c r="G60" s="760" t="s">
        <v>504</v>
      </c>
      <c r="H60" s="761">
        <v>75</v>
      </c>
      <c r="I60" s="604"/>
      <c r="J60" s="450" t="str">
        <f t="shared" si="0"/>
        <v>INCLUDED</v>
      </c>
      <c r="K60" s="624">
        <f t="shared" si="1"/>
        <v>0</v>
      </c>
      <c r="L60" s="624">
        <f t="shared" si="2"/>
        <v>0</v>
      </c>
      <c r="M60" s="625">
        <f>Discount!$H$36</f>
        <v>0</v>
      </c>
      <c r="N60" s="625">
        <f t="shared" si="3"/>
        <v>0</v>
      </c>
      <c r="O60" s="625">
        <f t="shared" si="4"/>
        <v>0</v>
      </c>
      <c r="P60" s="626">
        <f t="shared" si="5"/>
        <v>0</v>
      </c>
      <c r="R60" s="724">
        <f t="shared" si="105"/>
        <v>0</v>
      </c>
      <c r="S60" s="626">
        <f t="shared" si="106"/>
        <v>0</v>
      </c>
      <c r="T60" s="626">
        <f t="shared" si="107"/>
        <v>0.18</v>
      </c>
      <c r="U60" s="626">
        <f t="shared" si="108"/>
        <v>0</v>
      </c>
      <c r="V60" s="626">
        <f t="shared" si="109"/>
        <v>0.18</v>
      </c>
      <c r="W60" s="626">
        <f t="shared" si="110"/>
        <v>0</v>
      </c>
      <c r="X60" s="424">
        <f t="shared" si="111"/>
        <v>0</v>
      </c>
      <c r="Y60" s="424">
        <f t="shared" si="112"/>
        <v>0</v>
      </c>
      <c r="Z60" s="424">
        <f t="shared" si="113"/>
        <v>0</v>
      </c>
    </row>
    <row r="61" spans="1:26">
      <c r="A61" s="635" t="s">
        <v>554</v>
      </c>
      <c r="B61" s="449"/>
      <c r="C61" s="603"/>
      <c r="D61" s="449"/>
      <c r="E61" s="756"/>
      <c r="F61" s="758" t="s">
        <v>555</v>
      </c>
      <c r="G61" s="762"/>
      <c r="H61" s="761"/>
      <c r="I61" s="449"/>
      <c r="J61" s="450"/>
      <c r="K61" s="624"/>
      <c r="L61" s="624"/>
      <c r="M61" s="625"/>
      <c r="N61" s="625"/>
      <c r="O61" s="625"/>
      <c r="P61" s="626"/>
      <c r="R61" s="724"/>
      <c r="S61" s="626"/>
      <c r="T61" s="626"/>
      <c r="U61" s="626"/>
      <c r="V61" s="626"/>
      <c r="W61" s="626"/>
    </row>
    <row r="62" spans="1:26" ht="25.5">
      <c r="A62" s="635">
        <v>1</v>
      </c>
      <c r="B62" s="449"/>
      <c r="C62" s="603"/>
      <c r="D62" s="449">
        <v>18</v>
      </c>
      <c r="E62" s="453"/>
      <c r="F62" s="763" t="s">
        <v>556</v>
      </c>
      <c r="G62" s="762" t="s">
        <v>557</v>
      </c>
      <c r="H62" s="761">
        <v>1</v>
      </c>
      <c r="I62" s="604"/>
      <c r="J62" s="450" t="str">
        <f t="shared" si="0"/>
        <v>INCLUDED</v>
      </c>
      <c r="K62" s="624">
        <f t="shared" si="1"/>
        <v>0</v>
      </c>
      <c r="L62" s="624">
        <f t="shared" si="2"/>
        <v>0</v>
      </c>
      <c r="M62" s="625">
        <f>Discount!$H$36</f>
        <v>0</v>
      </c>
      <c r="N62" s="625">
        <f t="shared" si="3"/>
        <v>0</v>
      </c>
      <c r="O62" s="625">
        <f t="shared" si="4"/>
        <v>0</v>
      </c>
      <c r="P62" s="626">
        <f t="shared" si="5"/>
        <v>0</v>
      </c>
      <c r="R62" s="724">
        <f t="shared" si="105"/>
        <v>0</v>
      </c>
      <c r="S62" s="626">
        <f t="shared" si="106"/>
        <v>0</v>
      </c>
      <c r="T62" s="626">
        <f t="shared" si="107"/>
        <v>0.18</v>
      </c>
      <c r="U62" s="626">
        <f t="shared" si="108"/>
        <v>0</v>
      </c>
      <c r="V62" s="626">
        <f t="shared" si="109"/>
        <v>0.18</v>
      </c>
      <c r="W62" s="626">
        <f t="shared" si="110"/>
        <v>0</v>
      </c>
      <c r="X62" s="424">
        <f t="shared" si="111"/>
        <v>0</v>
      </c>
      <c r="Y62" s="424">
        <f t="shared" si="112"/>
        <v>0</v>
      </c>
      <c r="Z62" s="424">
        <f t="shared" si="113"/>
        <v>0</v>
      </c>
    </row>
    <row r="63" spans="1:26" ht="18.75">
      <c r="A63" s="635"/>
      <c r="B63" s="449"/>
      <c r="C63" s="603"/>
      <c r="D63" s="449"/>
      <c r="E63" s="756"/>
      <c r="F63" s="764" t="s">
        <v>563</v>
      </c>
      <c r="G63" s="449"/>
      <c r="H63" s="449"/>
      <c r="I63" s="449"/>
      <c r="J63" s="450"/>
      <c r="K63" s="624"/>
      <c r="L63" s="624"/>
      <c r="M63" s="625"/>
      <c r="N63" s="625"/>
      <c r="O63" s="625"/>
      <c r="P63" s="626"/>
      <c r="R63" s="724"/>
      <c r="S63" s="626"/>
      <c r="T63" s="626"/>
      <c r="U63" s="626"/>
      <c r="V63" s="626"/>
      <c r="W63" s="626"/>
    </row>
    <row r="64" spans="1:26" ht="63">
      <c r="A64" s="635">
        <v>1</v>
      </c>
      <c r="B64" s="449"/>
      <c r="C64" s="603"/>
      <c r="D64" s="449">
        <v>18</v>
      </c>
      <c r="E64" s="453"/>
      <c r="F64" s="602" t="s">
        <v>564</v>
      </c>
      <c r="G64" s="762" t="s">
        <v>540</v>
      </c>
      <c r="H64" s="761">
        <v>1</v>
      </c>
      <c r="I64" s="604"/>
      <c r="J64" s="450" t="str">
        <f t="shared" si="0"/>
        <v>INCLUDED</v>
      </c>
      <c r="K64" s="624">
        <f t="shared" si="1"/>
        <v>0</v>
      </c>
      <c r="L64" s="624">
        <f t="shared" si="2"/>
        <v>0</v>
      </c>
      <c r="M64" s="625">
        <f>Discount!$H$36</f>
        <v>0</v>
      </c>
      <c r="N64" s="625">
        <f t="shared" si="3"/>
        <v>0</v>
      </c>
      <c r="O64" s="625">
        <f t="shared" si="4"/>
        <v>0</v>
      </c>
      <c r="P64" s="626">
        <f t="shared" si="5"/>
        <v>0</v>
      </c>
      <c r="R64" s="724">
        <f t="shared" si="105"/>
        <v>0</v>
      </c>
      <c r="S64" s="626">
        <f t="shared" si="106"/>
        <v>0</v>
      </c>
      <c r="T64" s="626">
        <f t="shared" si="107"/>
        <v>0.18</v>
      </c>
      <c r="U64" s="626">
        <f t="shared" si="108"/>
        <v>0</v>
      </c>
      <c r="V64" s="626">
        <f t="shared" si="109"/>
        <v>0.18</v>
      </c>
      <c r="W64" s="626">
        <f t="shared" si="110"/>
        <v>0</v>
      </c>
      <c r="X64" s="424">
        <f t="shared" si="111"/>
        <v>0</v>
      </c>
      <c r="Y64" s="424">
        <f t="shared" si="112"/>
        <v>0</v>
      </c>
      <c r="Z64" s="424">
        <f t="shared" si="113"/>
        <v>0</v>
      </c>
    </row>
    <row r="65" spans="1:26">
      <c r="A65" s="635">
        <v>2</v>
      </c>
      <c r="B65" s="449"/>
      <c r="C65" s="603"/>
      <c r="D65" s="449">
        <v>18</v>
      </c>
      <c r="E65" s="453"/>
      <c r="F65" s="754" t="s">
        <v>565</v>
      </c>
      <c r="G65" s="762" t="s">
        <v>540</v>
      </c>
      <c r="H65" s="761">
        <v>1</v>
      </c>
      <c r="I65" s="604"/>
      <c r="J65" s="450" t="str">
        <f t="shared" si="0"/>
        <v>INCLUDED</v>
      </c>
      <c r="K65" s="624">
        <f t="shared" si="1"/>
        <v>0</v>
      </c>
      <c r="L65" s="624">
        <f t="shared" si="2"/>
        <v>0</v>
      </c>
      <c r="M65" s="625">
        <f>Discount!$H$36</f>
        <v>0</v>
      </c>
      <c r="N65" s="625">
        <f t="shared" si="3"/>
        <v>0</v>
      </c>
      <c r="O65" s="625">
        <f t="shared" si="4"/>
        <v>0</v>
      </c>
      <c r="P65" s="626">
        <f t="shared" si="5"/>
        <v>0</v>
      </c>
      <c r="R65" s="724">
        <f t="shared" si="105"/>
        <v>0</v>
      </c>
      <c r="S65" s="626">
        <f t="shared" si="106"/>
        <v>0</v>
      </c>
      <c r="T65" s="626">
        <f t="shared" si="107"/>
        <v>0.18</v>
      </c>
      <c r="U65" s="626">
        <f t="shared" si="108"/>
        <v>0</v>
      </c>
      <c r="V65" s="626">
        <f t="shared" si="109"/>
        <v>0.18</v>
      </c>
      <c r="W65" s="626">
        <f t="shared" si="110"/>
        <v>0</v>
      </c>
      <c r="X65" s="424">
        <f t="shared" si="111"/>
        <v>0</v>
      </c>
      <c r="Y65" s="424">
        <f t="shared" si="112"/>
        <v>0</v>
      </c>
      <c r="Z65" s="424">
        <f t="shared" si="113"/>
        <v>0</v>
      </c>
    </row>
    <row r="66" spans="1:26">
      <c r="A66" s="635">
        <v>3</v>
      </c>
      <c r="B66" s="449"/>
      <c r="C66" s="603"/>
      <c r="D66" s="449">
        <v>18</v>
      </c>
      <c r="E66" s="453"/>
      <c r="F66" s="754" t="s">
        <v>566</v>
      </c>
      <c r="G66" s="760" t="s">
        <v>540</v>
      </c>
      <c r="H66" s="761">
        <v>1</v>
      </c>
      <c r="I66" s="604"/>
      <c r="J66" s="450" t="str">
        <f t="shared" ref="J66:J100" si="114">IF(I66=0, "INCLUDED", IF(ISERROR(I66*H66), I66, I66*H66))</f>
        <v>INCLUDED</v>
      </c>
      <c r="K66" s="624">
        <f t="shared" ref="K66:K101" si="115">IF(J66="Included",0,J66)</f>
        <v>0</v>
      </c>
      <c r="L66" s="624">
        <f t="shared" ref="L66:L101" si="116">IF( E66="",D66*(IF(J66="Included",0,J66))/100,E66*(IF(J66="Included",0,J66)))</f>
        <v>0</v>
      </c>
      <c r="M66" s="625">
        <f>Discount!$H$36</f>
        <v>0</v>
      </c>
      <c r="N66" s="625">
        <f t="shared" ref="N66:N101" si="117">M66*K66</f>
        <v>0</v>
      </c>
      <c r="O66" s="625">
        <f t="shared" ref="O66:O101" si="118">IF(E66="",D66*N66/100,E66*N66)</f>
        <v>0</v>
      </c>
      <c r="P66" s="626">
        <f t="shared" ref="P66:P101" si="119">I66*H66</f>
        <v>0</v>
      </c>
      <c r="R66" s="724">
        <f t="shared" si="105"/>
        <v>0</v>
      </c>
      <c r="S66" s="626">
        <f t="shared" si="106"/>
        <v>0</v>
      </c>
      <c r="T66" s="626">
        <f t="shared" si="107"/>
        <v>0.18</v>
      </c>
      <c r="U66" s="626">
        <f t="shared" si="108"/>
        <v>0</v>
      </c>
      <c r="V66" s="626">
        <f t="shared" si="109"/>
        <v>0.18</v>
      </c>
      <c r="W66" s="626">
        <f t="shared" si="110"/>
        <v>0</v>
      </c>
      <c r="X66" s="424">
        <f t="shared" si="111"/>
        <v>0</v>
      </c>
      <c r="Y66" s="424">
        <f t="shared" si="112"/>
        <v>0</v>
      </c>
      <c r="Z66" s="424">
        <f t="shared" si="113"/>
        <v>0</v>
      </c>
    </row>
    <row r="67" spans="1:26">
      <c r="A67" s="635">
        <v>4</v>
      </c>
      <c r="B67" s="449"/>
      <c r="C67" s="603"/>
      <c r="D67" s="449">
        <v>18</v>
      </c>
      <c r="E67" s="453"/>
      <c r="F67" s="754" t="s">
        <v>543</v>
      </c>
      <c r="G67" s="762" t="s">
        <v>540</v>
      </c>
      <c r="H67" s="761">
        <v>1</v>
      </c>
      <c r="I67" s="604"/>
      <c r="J67" s="450" t="str">
        <f t="shared" si="114"/>
        <v>INCLUDED</v>
      </c>
      <c r="K67" s="624">
        <f t="shared" si="115"/>
        <v>0</v>
      </c>
      <c r="L67" s="624">
        <f t="shared" si="116"/>
        <v>0</v>
      </c>
      <c r="M67" s="625">
        <f>Discount!$H$36</f>
        <v>0</v>
      </c>
      <c r="N67" s="625">
        <f t="shared" si="117"/>
        <v>0</v>
      </c>
      <c r="O67" s="625">
        <f t="shared" si="118"/>
        <v>0</v>
      </c>
      <c r="P67" s="626">
        <f t="shared" si="119"/>
        <v>0</v>
      </c>
      <c r="R67" s="724">
        <f t="shared" si="105"/>
        <v>0</v>
      </c>
      <c r="S67" s="626">
        <f t="shared" si="106"/>
        <v>0</v>
      </c>
      <c r="T67" s="626">
        <f t="shared" si="107"/>
        <v>0.18</v>
      </c>
      <c r="U67" s="626">
        <f t="shared" si="108"/>
        <v>0</v>
      </c>
      <c r="V67" s="626">
        <f t="shared" si="109"/>
        <v>0.18</v>
      </c>
      <c r="W67" s="626">
        <f t="shared" si="110"/>
        <v>0</v>
      </c>
      <c r="X67" s="424">
        <f t="shared" si="111"/>
        <v>0</v>
      </c>
      <c r="Y67" s="424">
        <f t="shared" si="112"/>
        <v>0</v>
      </c>
      <c r="Z67" s="424">
        <f t="shared" si="113"/>
        <v>0</v>
      </c>
    </row>
    <row r="68" spans="1:26" ht="31.5">
      <c r="A68" s="635">
        <v>5</v>
      </c>
      <c r="B68" s="449"/>
      <c r="C68" s="603"/>
      <c r="D68" s="449">
        <v>18</v>
      </c>
      <c r="E68" s="453"/>
      <c r="F68" s="754" t="s">
        <v>544</v>
      </c>
      <c r="G68" s="760" t="s">
        <v>540</v>
      </c>
      <c r="H68" s="761">
        <v>1</v>
      </c>
      <c r="I68" s="604"/>
      <c r="J68" s="450" t="str">
        <f t="shared" si="114"/>
        <v>INCLUDED</v>
      </c>
      <c r="K68" s="624">
        <f t="shared" si="115"/>
        <v>0</v>
      </c>
      <c r="L68" s="624">
        <f t="shared" si="116"/>
        <v>0</v>
      </c>
      <c r="M68" s="625">
        <f>Discount!$H$36</f>
        <v>0</v>
      </c>
      <c r="N68" s="625">
        <f t="shared" si="117"/>
        <v>0</v>
      </c>
      <c r="O68" s="625">
        <f t="shared" si="118"/>
        <v>0</v>
      </c>
      <c r="P68" s="626">
        <f t="shared" si="119"/>
        <v>0</v>
      </c>
      <c r="R68" s="724">
        <f t="shared" si="105"/>
        <v>0</v>
      </c>
      <c r="S68" s="626">
        <f t="shared" si="106"/>
        <v>0</v>
      </c>
      <c r="T68" s="626">
        <f t="shared" si="107"/>
        <v>0.18</v>
      </c>
      <c r="U68" s="626">
        <f t="shared" si="108"/>
        <v>0</v>
      </c>
      <c r="V68" s="626">
        <f t="shared" si="109"/>
        <v>0.18</v>
      </c>
      <c r="W68" s="626">
        <f t="shared" si="110"/>
        <v>0</v>
      </c>
      <c r="X68" s="424">
        <f t="shared" si="111"/>
        <v>0</v>
      </c>
      <c r="Y68" s="424">
        <f t="shared" si="112"/>
        <v>0</v>
      </c>
      <c r="Z68" s="424">
        <f t="shared" si="113"/>
        <v>0</v>
      </c>
    </row>
    <row r="69" spans="1:26" ht="31.5">
      <c r="A69" s="635">
        <v>6</v>
      </c>
      <c r="B69" s="449"/>
      <c r="C69" s="603"/>
      <c r="D69" s="449">
        <v>18</v>
      </c>
      <c r="E69" s="453"/>
      <c r="F69" s="754" t="s">
        <v>545</v>
      </c>
      <c r="G69" s="760" t="s">
        <v>540</v>
      </c>
      <c r="H69" s="761">
        <v>1</v>
      </c>
      <c r="I69" s="604"/>
      <c r="J69" s="450" t="str">
        <f t="shared" si="114"/>
        <v>INCLUDED</v>
      </c>
      <c r="K69" s="624">
        <f t="shared" si="115"/>
        <v>0</v>
      </c>
      <c r="L69" s="624">
        <f t="shared" si="116"/>
        <v>0</v>
      </c>
      <c r="M69" s="625">
        <f>Discount!$H$36</f>
        <v>0</v>
      </c>
      <c r="N69" s="625">
        <f t="shared" si="117"/>
        <v>0</v>
      </c>
      <c r="O69" s="625">
        <f t="shared" si="118"/>
        <v>0</v>
      </c>
      <c r="P69" s="626">
        <f t="shared" si="119"/>
        <v>0</v>
      </c>
      <c r="R69" s="724">
        <f t="shared" si="105"/>
        <v>0</v>
      </c>
      <c r="S69" s="626">
        <f t="shared" si="106"/>
        <v>0</v>
      </c>
      <c r="T69" s="626">
        <f t="shared" si="107"/>
        <v>0.18</v>
      </c>
      <c r="U69" s="626">
        <f t="shared" si="108"/>
        <v>0</v>
      </c>
      <c r="V69" s="626">
        <f t="shared" si="109"/>
        <v>0.18</v>
      </c>
      <c r="W69" s="626">
        <f t="shared" si="110"/>
        <v>0</v>
      </c>
      <c r="X69" s="424">
        <f t="shared" si="111"/>
        <v>0</v>
      </c>
      <c r="Y69" s="424">
        <f t="shared" si="112"/>
        <v>0</v>
      </c>
      <c r="Z69" s="424">
        <f t="shared" si="113"/>
        <v>0</v>
      </c>
    </row>
    <row r="70" spans="1:26" ht="28.5">
      <c r="A70" s="635">
        <v>7</v>
      </c>
      <c r="B70" s="449"/>
      <c r="C70" s="603"/>
      <c r="D70" s="449">
        <v>18</v>
      </c>
      <c r="E70" s="453"/>
      <c r="F70" s="765" t="s">
        <v>553</v>
      </c>
      <c r="G70" s="760" t="s">
        <v>540</v>
      </c>
      <c r="H70" s="761">
        <v>1</v>
      </c>
      <c r="I70" s="604"/>
      <c r="J70" s="450" t="str">
        <f t="shared" si="114"/>
        <v>INCLUDED</v>
      </c>
      <c r="K70" s="624">
        <f t="shared" si="115"/>
        <v>0</v>
      </c>
      <c r="L70" s="624">
        <f t="shared" si="116"/>
        <v>0</v>
      </c>
      <c r="M70" s="625">
        <f>Discount!$H$36</f>
        <v>0</v>
      </c>
      <c r="N70" s="625">
        <f t="shared" si="117"/>
        <v>0</v>
      </c>
      <c r="O70" s="625">
        <f t="shared" si="118"/>
        <v>0</v>
      </c>
      <c r="P70" s="626">
        <f t="shared" si="119"/>
        <v>0</v>
      </c>
      <c r="R70" s="724">
        <f t="shared" si="105"/>
        <v>0</v>
      </c>
      <c r="S70" s="626">
        <f t="shared" si="106"/>
        <v>0</v>
      </c>
      <c r="T70" s="626">
        <f t="shared" si="107"/>
        <v>0.18</v>
      </c>
      <c r="U70" s="626">
        <f t="shared" si="108"/>
        <v>0</v>
      </c>
      <c r="V70" s="626">
        <f t="shared" si="109"/>
        <v>0.18</v>
      </c>
      <c r="W70" s="626">
        <f t="shared" si="110"/>
        <v>0</v>
      </c>
      <c r="X70" s="424">
        <f t="shared" si="111"/>
        <v>0</v>
      </c>
      <c r="Y70" s="424">
        <f t="shared" si="112"/>
        <v>0</v>
      </c>
      <c r="Z70" s="424">
        <f t="shared" si="113"/>
        <v>0</v>
      </c>
    </row>
    <row r="71" spans="1:26" ht="31.5">
      <c r="A71" s="635">
        <v>8</v>
      </c>
      <c r="B71" s="449"/>
      <c r="C71" s="603"/>
      <c r="D71" s="449">
        <v>18</v>
      </c>
      <c r="E71" s="453"/>
      <c r="F71" s="602" t="s">
        <v>567</v>
      </c>
      <c r="G71" s="760" t="s">
        <v>558</v>
      </c>
      <c r="H71" s="761">
        <v>1</v>
      </c>
      <c r="I71" s="604"/>
      <c r="J71" s="450" t="str">
        <f t="shared" si="114"/>
        <v>INCLUDED</v>
      </c>
      <c r="K71" s="624">
        <f t="shared" si="115"/>
        <v>0</v>
      </c>
      <c r="L71" s="624">
        <f t="shared" si="116"/>
        <v>0</v>
      </c>
      <c r="M71" s="625">
        <f>Discount!$H$36</f>
        <v>0</v>
      </c>
      <c r="N71" s="625">
        <f t="shared" si="117"/>
        <v>0</v>
      </c>
      <c r="O71" s="625">
        <f t="shared" si="118"/>
        <v>0</v>
      </c>
      <c r="P71" s="626">
        <f t="shared" si="119"/>
        <v>0</v>
      </c>
      <c r="R71" s="724">
        <f t="shared" si="105"/>
        <v>0</v>
      </c>
      <c r="S71" s="626">
        <f t="shared" si="106"/>
        <v>0</v>
      </c>
      <c r="T71" s="626">
        <f t="shared" si="107"/>
        <v>0.18</v>
      </c>
      <c r="U71" s="626">
        <f t="shared" si="108"/>
        <v>0</v>
      </c>
      <c r="V71" s="626">
        <f t="shared" si="109"/>
        <v>0.18</v>
      </c>
      <c r="W71" s="626">
        <f t="shared" si="110"/>
        <v>0</v>
      </c>
      <c r="X71" s="424">
        <f t="shared" si="111"/>
        <v>0</v>
      </c>
      <c r="Y71" s="424">
        <f t="shared" si="112"/>
        <v>0</v>
      </c>
      <c r="Z71" s="424">
        <f t="shared" si="113"/>
        <v>0</v>
      </c>
    </row>
    <row r="72" spans="1:26" ht="31.5">
      <c r="A72" s="635">
        <v>9</v>
      </c>
      <c r="B72" s="449"/>
      <c r="C72" s="603"/>
      <c r="D72" s="449">
        <v>18</v>
      </c>
      <c r="E72" s="453"/>
      <c r="F72" s="602" t="s">
        <v>569</v>
      </c>
      <c r="G72" s="760" t="s">
        <v>558</v>
      </c>
      <c r="H72" s="761">
        <v>3.5000000000000003E-2</v>
      </c>
      <c r="I72" s="604"/>
      <c r="J72" s="450" t="str">
        <f t="shared" si="114"/>
        <v>INCLUDED</v>
      </c>
      <c r="K72" s="624">
        <f t="shared" si="115"/>
        <v>0</v>
      </c>
      <c r="L72" s="624">
        <f t="shared" si="116"/>
        <v>0</v>
      </c>
      <c r="M72" s="625">
        <f>Discount!$H$36</f>
        <v>0</v>
      </c>
      <c r="N72" s="625">
        <f t="shared" si="117"/>
        <v>0</v>
      </c>
      <c r="O72" s="625">
        <f t="shared" si="118"/>
        <v>0</v>
      </c>
      <c r="P72" s="626">
        <f t="shared" si="119"/>
        <v>0</v>
      </c>
      <c r="R72" s="724">
        <f t="shared" si="105"/>
        <v>0</v>
      </c>
      <c r="S72" s="626">
        <f t="shared" si="106"/>
        <v>0</v>
      </c>
      <c r="T72" s="626">
        <f t="shared" si="107"/>
        <v>0.18</v>
      </c>
      <c r="U72" s="626">
        <f t="shared" si="108"/>
        <v>0</v>
      </c>
      <c r="V72" s="626">
        <f t="shared" si="109"/>
        <v>0.18</v>
      </c>
      <c r="W72" s="626">
        <f t="shared" si="110"/>
        <v>0</v>
      </c>
      <c r="X72" s="424">
        <f t="shared" si="111"/>
        <v>0</v>
      </c>
      <c r="Y72" s="424">
        <f t="shared" si="112"/>
        <v>0</v>
      </c>
      <c r="Z72" s="424">
        <f t="shared" si="113"/>
        <v>0</v>
      </c>
    </row>
    <row r="73" spans="1:26" ht="31.5">
      <c r="A73" s="635">
        <v>10</v>
      </c>
      <c r="B73" s="449"/>
      <c r="C73" s="603"/>
      <c r="D73" s="449">
        <v>18</v>
      </c>
      <c r="E73" s="453"/>
      <c r="F73" s="602" t="s">
        <v>570</v>
      </c>
      <c r="G73" s="760" t="s">
        <v>504</v>
      </c>
      <c r="H73" s="761">
        <v>4</v>
      </c>
      <c r="I73" s="604"/>
      <c r="J73" s="450" t="str">
        <f t="shared" si="114"/>
        <v>INCLUDED</v>
      </c>
      <c r="K73" s="624">
        <f t="shared" si="115"/>
        <v>0</v>
      </c>
      <c r="L73" s="624">
        <f t="shared" si="116"/>
        <v>0</v>
      </c>
      <c r="M73" s="625">
        <f>Discount!$H$36</f>
        <v>0</v>
      </c>
      <c r="N73" s="625">
        <f t="shared" si="117"/>
        <v>0</v>
      </c>
      <c r="O73" s="625">
        <f t="shared" si="118"/>
        <v>0</v>
      </c>
      <c r="P73" s="626">
        <f t="shared" si="119"/>
        <v>0</v>
      </c>
      <c r="R73" s="724">
        <f t="shared" si="105"/>
        <v>0</v>
      </c>
      <c r="S73" s="626">
        <f t="shared" si="106"/>
        <v>0</v>
      </c>
      <c r="T73" s="626">
        <f t="shared" si="107"/>
        <v>0.18</v>
      </c>
      <c r="U73" s="626">
        <f t="shared" si="108"/>
        <v>0</v>
      </c>
      <c r="V73" s="626">
        <f t="shared" si="109"/>
        <v>0.18</v>
      </c>
      <c r="W73" s="626">
        <f t="shared" si="110"/>
        <v>0</v>
      </c>
      <c r="X73" s="424">
        <f t="shared" si="111"/>
        <v>0</v>
      </c>
      <c r="Y73" s="424">
        <f t="shared" si="112"/>
        <v>0</v>
      </c>
      <c r="Z73" s="424">
        <f t="shared" si="113"/>
        <v>0</v>
      </c>
    </row>
    <row r="74" spans="1:26" ht="31.5">
      <c r="A74" s="635">
        <v>11</v>
      </c>
      <c r="B74" s="449"/>
      <c r="C74" s="603"/>
      <c r="D74" s="449">
        <v>18</v>
      </c>
      <c r="E74" s="453"/>
      <c r="F74" s="602" t="s">
        <v>571</v>
      </c>
      <c r="G74" s="766" t="s">
        <v>504</v>
      </c>
      <c r="H74" s="767">
        <v>3</v>
      </c>
      <c r="I74" s="604"/>
      <c r="J74" s="450" t="str">
        <f t="shared" si="114"/>
        <v>INCLUDED</v>
      </c>
      <c r="K74" s="624">
        <f t="shared" si="115"/>
        <v>0</v>
      </c>
      <c r="L74" s="624">
        <f t="shared" si="116"/>
        <v>0</v>
      </c>
      <c r="M74" s="625">
        <f>Discount!$H$36</f>
        <v>0</v>
      </c>
      <c r="N74" s="625">
        <f t="shared" si="117"/>
        <v>0</v>
      </c>
      <c r="O74" s="625">
        <f t="shared" si="118"/>
        <v>0</v>
      </c>
      <c r="P74" s="626">
        <f t="shared" si="119"/>
        <v>0</v>
      </c>
      <c r="R74" s="724">
        <f t="shared" si="105"/>
        <v>0</v>
      </c>
      <c r="S74" s="626">
        <f t="shared" si="106"/>
        <v>0</v>
      </c>
      <c r="T74" s="626">
        <f t="shared" si="107"/>
        <v>0.18</v>
      </c>
      <c r="U74" s="626">
        <f t="shared" si="108"/>
        <v>0</v>
      </c>
      <c r="V74" s="626">
        <f t="shared" si="109"/>
        <v>0.18</v>
      </c>
      <c r="W74" s="626">
        <f t="shared" si="110"/>
        <v>0</v>
      </c>
      <c r="X74" s="424">
        <f t="shared" si="111"/>
        <v>0</v>
      </c>
      <c r="Y74" s="424">
        <f t="shared" si="112"/>
        <v>0</v>
      </c>
      <c r="Z74" s="424">
        <f t="shared" si="113"/>
        <v>0</v>
      </c>
    </row>
    <row r="75" spans="1:26" ht="31.5">
      <c r="A75" s="635">
        <v>12</v>
      </c>
      <c r="B75" s="449"/>
      <c r="C75" s="603"/>
      <c r="D75" s="449">
        <v>18</v>
      </c>
      <c r="E75" s="453"/>
      <c r="F75" s="602" t="s">
        <v>568</v>
      </c>
      <c r="G75" s="602" t="s">
        <v>496</v>
      </c>
      <c r="H75" s="602">
        <v>1</v>
      </c>
      <c r="I75" s="604"/>
      <c r="J75" s="450" t="str">
        <f t="shared" si="114"/>
        <v>INCLUDED</v>
      </c>
      <c r="K75" s="624">
        <f t="shared" si="115"/>
        <v>0</v>
      </c>
      <c r="L75" s="624">
        <f t="shared" si="116"/>
        <v>0</v>
      </c>
      <c r="M75" s="625">
        <f>Discount!$H$36</f>
        <v>0</v>
      </c>
      <c r="N75" s="625">
        <f t="shared" si="117"/>
        <v>0</v>
      </c>
      <c r="O75" s="625">
        <f t="shared" si="118"/>
        <v>0</v>
      </c>
      <c r="P75" s="626">
        <f t="shared" si="119"/>
        <v>0</v>
      </c>
      <c r="R75" s="724">
        <f t="shared" si="105"/>
        <v>0</v>
      </c>
      <c r="S75" s="626">
        <f t="shared" si="106"/>
        <v>0</v>
      </c>
      <c r="T75" s="626">
        <f t="shared" si="107"/>
        <v>0.18</v>
      </c>
      <c r="U75" s="626">
        <f t="shared" si="108"/>
        <v>0</v>
      </c>
      <c r="V75" s="626">
        <f t="shared" si="109"/>
        <v>0.18</v>
      </c>
      <c r="W75" s="626">
        <f t="shared" si="110"/>
        <v>0</v>
      </c>
      <c r="X75" s="424">
        <f t="shared" si="111"/>
        <v>0</v>
      </c>
      <c r="Y75" s="424">
        <f t="shared" si="112"/>
        <v>0</v>
      </c>
      <c r="Z75" s="424">
        <f t="shared" si="113"/>
        <v>0</v>
      </c>
    </row>
    <row r="76" spans="1:26" ht="16.5">
      <c r="A76" s="635" t="s">
        <v>537</v>
      </c>
      <c r="B76" s="449"/>
      <c r="C76" s="603"/>
      <c r="D76" s="449">
        <v>18</v>
      </c>
      <c r="E76" s="453"/>
      <c r="F76" s="755" t="s">
        <v>576</v>
      </c>
      <c r="G76" s="449"/>
      <c r="H76" s="449"/>
      <c r="I76" s="449"/>
      <c r="J76" s="450"/>
      <c r="K76" s="624">
        <f t="shared" si="115"/>
        <v>0</v>
      </c>
      <c r="L76" s="624">
        <f t="shared" si="116"/>
        <v>0</v>
      </c>
      <c r="M76" s="625">
        <f>Discount!$H$36</f>
        <v>0</v>
      </c>
      <c r="N76" s="625">
        <f t="shared" si="117"/>
        <v>0</v>
      </c>
      <c r="O76" s="625">
        <f t="shared" si="118"/>
        <v>0</v>
      </c>
      <c r="P76" s="626">
        <f t="shared" si="119"/>
        <v>0</v>
      </c>
      <c r="R76" s="724">
        <f>ROUND(I76,2)</f>
        <v>0</v>
      </c>
      <c r="S76" s="626">
        <f>H76*R76</f>
        <v>0</v>
      </c>
      <c r="T76" s="626">
        <f>IF(E76="",D76/100,E76)</f>
        <v>0.18</v>
      </c>
      <c r="U76" s="626">
        <f>IF(T76=0.12,0.12,0)</f>
        <v>0</v>
      </c>
      <c r="V76" s="626">
        <f>IF(T76=0.18,0.18,0)</f>
        <v>0.18</v>
      </c>
      <c r="W76" s="626">
        <f>IF(T76=0.28,0.28,0)</f>
        <v>0</v>
      </c>
      <c r="X76" s="424">
        <f>S76*U76</f>
        <v>0</v>
      </c>
      <c r="Y76" s="424">
        <f>S76*V76</f>
        <v>0</v>
      </c>
      <c r="Z76" s="424">
        <f>S76*W76</f>
        <v>0</v>
      </c>
    </row>
    <row r="77" spans="1:26" ht="63">
      <c r="A77" s="635">
        <v>1</v>
      </c>
      <c r="B77" s="449"/>
      <c r="C77" s="603"/>
      <c r="D77" s="449">
        <v>18</v>
      </c>
      <c r="E77" s="453"/>
      <c r="F77" s="602" t="s">
        <v>577</v>
      </c>
      <c r="G77" s="449" t="s">
        <v>578</v>
      </c>
      <c r="H77" s="771">
        <v>281.73109999999997</v>
      </c>
      <c r="I77" s="604"/>
      <c r="J77" s="450" t="str">
        <f t="shared" si="114"/>
        <v>INCLUDED</v>
      </c>
      <c r="K77" s="624">
        <f t="shared" si="115"/>
        <v>0</v>
      </c>
      <c r="L77" s="624">
        <f t="shared" si="116"/>
        <v>0</v>
      </c>
      <c r="M77" s="625">
        <f>Discount!$H$36</f>
        <v>0</v>
      </c>
      <c r="N77" s="625">
        <f t="shared" si="117"/>
        <v>0</v>
      </c>
      <c r="O77" s="625">
        <f t="shared" si="118"/>
        <v>0</v>
      </c>
      <c r="P77" s="626">
        <f t="shared" si="119"/>
        <v>0</v>
      </c>
      <c r="R77" s="724">
        <f t="shared" ref="R77:R101" si="120">ROUND(I77,2)</f>
        <v>0</v>
      </c>
      <c r="S77" s="626">
        <f t="shared" ref="S77:S101" si="121">H77*R77</f>
        <v>0</v>
      </c>
      <c r="T77" s="626">
        <f t="shared" ref="T77:T101" si="122">IF(E77="",D77/100,E77)</f>
        <v>0.18</v>
      </c>
      <c r="U77" s="626">
        <f t="shared" ref="U77:U101" si="123">IF(T77=0.12,0.12,0)</f>
        <v>0</v>
      </c>
      <c r="V77" s="626">
        <f t="shared" ref="V77:V101" si="124">IF(T77=0.18,0.18,0)</f>
        <v>0.18</v>
      </c>
      <c r="W77" s="626">
        <f t="shared" ref="W77:W101" si="125">IF(T77=0.28,0.28,0)</f>
        <v>0</v>
      </c>
      <c r="X77" s="424">
        <f t="shared" ref="X77:X101" si="126">S77*U77</f>
        <v>0</v>
      </c>
      <c r="Y77" s="424">
        <f t="shared" ref="Y77:Y101" si="127">S77*V77</f>
        <v>0</v>
      </c>
      <c r="Z77" s="424">
        <f t="shared" ref="Z77:Z101" si="128">S77*W77</f>
        <v>0</v>
      </c>
    </row>
    <row r="78" spans="1:26" ht="63">
      <c r="A78" s="635">
        <v>2</v>
      </c>
      <c r="B78" s="449"/>
      <c r="C78" s="603"/>
      <c r="D78" s="449">
        <v>18</v>
      </c>
      <c r="E78" s="453"/>
      <c r="F78" s="602" t="s">
        <v>579</v>
      </c>
      <c r="G78" s="449" t="s">
        <v>578</v>
      </c>
      <c r="H78" s="771">
        <v>246.686397</v>
      </c>
      <c r="I78" s="604"/>
      <c r="J78" s="450" t="str">
        <f t="shared" si="114"/>
        <v>INCLUDED</v>
      </c>
      <c r="K78" s="624">
        <f t="shared" si="115"/>
        <v>0</v>
      </c>
      <c r="L78" s="624">
        <f t="shared" si="116"/>
        <v>0</v>
      </c>
      <c r="M78" s="625">
        <f>Discount!$H$36</f>
        <v>0</v>
      </c>
      <c r="N78" s="625">
        <f t="shared" si="117"/>
        <v>0</v>
      </c>
      <c r="O78" s="625">
        <f t="shared" si="118"/>
        <v>0</v>
      </c>
      <c r="P78" s="626">
        <f t="shared" si="119"/>
        <v>0</v>
      </c>
      <c r="R78" s="724">
        <f t="shared" si="120"/>
        <v>0</v>
      </c>
      <c r="S78" s="626">
        <f t="shared" si="121"/>
        <v>0</v>
      </c>
      <c r="T78" s="626">
        <f t="shared" si="122"/>
        <v>0.18</v>
      </c>
      <c r="U78" s="626">
        <f t="shared" si="123"/>
        <v>0</v>
      </c>
      <c r="V78" s="626">
        <f t="shared" si="124"/>
        <v>0.18</v>
      </c>
      <c r="W78" s="626">
        <f t="shared" si="125"/>
        <v>0</v>
      </c>
      <c r="X78" s="424">
        <f t="shared" si="126"/>
        <v>0</v>
      </c>
      <c r="Y78" s="424">
        <f t="shared" si="127"/>
        <v>0</v>
      </c>
      <c r="Z78" s="424">
        <f t="shared" si="128"/>
        <v>0</v>
      </c>
    </row>
    <row r="79" spans="1:26" ht="31.5">
      <c r="A79" s="635">
        <v>3</v>
      </c>
      <c r="B79" s="449"/>
      <c r="C79" s="603"/>
      <c r="D79" s="449">
        <v>18</v>
      </c>
      <c r="E79" s="453"/>
      <c r="F79" s="602" t="s">
        <v>580</v>
      </c>
      <c r="G79" s="449" t="s">
        <v>578</v>
      </c>
      <c r="H79" s="771">
        <v>22.107049</v>
      </c>
      <c r="I79" s="604"/>
      <c r="J79" s="450" t="str">
        <f t="shared" si="114"/>
        <v>INCLUDED</v>
      </c>
      <c r="K79" s="624">
        <f t="shared" si="115"/>
        <v>0</v>
      </c>
      <c r="L79" s="624">
        <f t="shared" si="116"/>
        <v>0</v>
      </c>
      <c r="M79" s="625">
        <f>Discount!$H$36</f>
        <v>0</v>
      </c>
      <c r="N79" s="625">
        <f t="shared" si="117"/>
        <v>0</v>
      </c>
      <c r="O79" s="625">
        <f t="shared" si="118"/>
        <v>0</v>
      </c>
      <c r="P79" s="626">
        <f t="shared" si="119"/>
        <v>0</v>
      </c>
      <c r="R79" s="724">
        <f t="shared" si="120"/>
        <v>0</v>
      </c>
      <c r="S79" s="626">
        <f t="shared" si="121"/>
        <v>0</v>
      </c>
      <c r="T79" s="626">
        <f t="shared" si="122"/>
        <v>0.18</v>
      </c>
      <c r="U79" s="626">
        <f t="shared" si="123"/>
        <v>0</v>
      </c>
      <c r="V79" s="626">
        <f t="shared" si="124"/>
        <v>0.18</v>
      </c>
      <c r="W79" s="626">
        <f t="shared" si="125"/>
        <v>0</v>
      </c>
      <c r="X79" s="424">
        <f t="shared" si="126"/>
        <v>0</v>
      </c>
      <c r="Y79" s="424">
        <f t="shared" si="127"/>
        <v>0</v>
      </c>
      <c r="Z79" s="424">
        <f t="shared" si="128"/>
        <v>0</v>
      </c>
    </row>
    <row r="80" spans="1:26" ht="63">
      <c r="A80" s="635">
        <v>4</v>
      </c>
      <c r="B80" s="449"/>
      <c r="C80" s="603"/>
      <c r="D80" s="449">
        <v>18</v>
      </c>
      <c r="E80" s="453"/>
      <c r="F80" s="602" t="s">
        <v>581</v>
      </c>
      <c r="G80" s="449" t="s">
        <v>578</v>
      </c>
      <c r="H80" s="771">
        <v>15.777263000000001</v>
      </c>
      <c r="I80" s="604"/>
      <c r="J80" s="450" t="str">
        <f t="shared" si="114"/>
        <v>INCLUDED</v>
      </c>
      <c r="K80" s="624">
        <f t="shared" si="115"/>
        <v>0</v>
      </c>
      <c r="L80" s="624">
        <f t="shared" si="116"/>
        <v>0</v>
      </c>
      <c r="M80" s="625">
        <f>Discount!$H$36</f>
        <v>0</v>
      </c>
      <c r="N80" s="625">
        <f t="shared" si="117"/>
        <v>0</v>
      </c>
      <c r="O80" s="625">
        <f t="shared" si="118"/>
        <v>0</v>
      </c>
      <c r="P80" s="626">
        <f t="shared" si="119"/>
        <v>0</v>
      </c>
      <c r="R80" s="724">
        <f t="shared" si="120"/>
        <v>0</v>
      </c>
      <c r="S80" s="626">
        <f t="shared" si="121"/>
        <v>0</v>
      </c>
      <c r="T80" s="626">
        <f t="shared" si="122"/>
        <v>0.18</v>
      </c>
      <c r="U80" s="626">
        <f t="shared" si="123"/>
        <v>0</v>
      </c>
      <c r="V80" s="626">
        <f t="shared" si="124"/>
        <v>0.18</v>
      </c>
      <c r="W80" s="626">
        <f t="shared" si="125"/>
        <v>0</v>
      </c>
      <c r="X80" s="424">
        <f t="shared" si="126"/>
        <v>0</v>
      </c>
      <c r="Y80" s="424">
        <f t="shared" si="127"/>
        <v>0</v>
      </c>
      <c r="Z80" s="424">
        <f t="shared" si="128"/>
        <v>0</v>
      </c>
    </row>
    <row r="81" spans="1:26" ht="63">
      <c r="A81" s="635">
        <v>5</v>
      </c>
      <c r="B81" s="449"/>
      <c r="C81" s="603"/>
      <c r="D81" s="449">
        <v>18</v>
      </c>
      <c r="E81" s="453"/>
      <c r="F81" s="602" t="s">
        <v>582</v>
      </c>
      <c r="G81" s="449" t="s">
        <v>578</v>
      </c>
      <c r="H81" s="771">
        <v>1.2230399999999999</v>
      </c>
      <c r="I81" s="604"/>
      <c r="J81" s="450" t="str">
        <f t="shared" si="114"/>
        <v>INCLUDED</v>
      </c>
      <c r="K81" s="624">
        <f t="shared" si="115"/>
        <v>0</v>
      </c>
      <c r="L81" s="624">
        <f t="shared" si="116"/>
        <v>0</v>
      </c>
      <c r="M81" s="625">
        <f>Discount!$H$36</f>
        <v>0</v>
      </c>
      <c r="N81" s="625">
        <f t="shared" si="117"/>
        <v>0</v>
      </c>
      <c r="O81" s="625">
        <f t="shared" si="118"/>
        <v>0</v>
      </c>
      <c r="P81" s="626">
        <f t="shared" si="119"/>
        <v>0</v>
      </c>
      <c r="R81" s="724">
        <f t="shared" si="120"/>
        <v>0</v>
      </c>
      <c r="S81" s="626">
        <f t="shared" si="121"/>
        <v>0</v>
      </c>
      <c r="T81" s="626">
        <f t="shared" si="122"/>
        <v>0.18</v>
      </c>
      <c r="U81" s="626">
        <f t="shared" si="123"/>
        <v>0</v>
      </c>
      <c r="V81" s="626">
        <f t="shared" si="124"/>
        <v>0.18</v>
      </c>
      <c r="W81" s="626">
        <f t="shared" si="125"/>
        <v>0</v>
      </c>
      <c r="X81" s="424">
        <f t="shared" si="126"/>
        <v>0</v>
      </c>
      <c r="Y81" s="424">
        <f t="shared" si="127"/>
        <v>0</v>
      </c>
      <c r="Z81" s="424">
        <f t="shared" si="128"/>
        <v>0</v>
      </c>
    </row>
    <row r="82" spans="1:26" ht="31.5">
      <c r="A82" s="635">
        <v>6</v>
      </c>
      <c r="B82" s="449"/>
      <c r="C82" s="603"/>
      <c r="D82" s="449">
        <v>18</v>
      </c>
      <c r="E82" s="453"/>
      <c r="F82" s="602" t="s">
        <v>583</v>
      </c>
      <c r="G82" s="449" t="s">
        <v>578</v>
      </c>
      <c r="H82" s="771">
        <v>0.41246099999999997</v>
      </c>
      <c r="I82" s="604"/>
      <c r="J82" s="450" t="str">
        <f t="shared" si="114"/>
        <v>INCLUDED</v>
      </c>
      <c r="K82" s="624">
        <f t="shared" si="115"/>
        <v>0</v>
      </c>
      <c r="L82" s="624">
        <f t="shared" si="116"/>
        <v>0</v>
      </c>
      <c r="M82" s="625">
        <f>Discount!$H$36</f>
        <v>0</v>
      </c>
      <c r="N82" s="625">
        <f t="shared" si="117"/>
        <v>0</v>
      </c>
      <c r="O82" s="625">
        <f t="shared" si="118"/>
        <v>0</v>
      </c>
      <c r="P82" s="626">
        <f t="shared" si="119"/>
        <v>0</v>
      </c>
      <c r="R82" s="724">
        <f t="shared" si="120"/>
        <v>0</v>
      </c>
      <c r="S82" s="626">
        <f t="shared" si="121"/>
        <v>0</v>
      </c>
      <c r="T82" s="626">
        <f t="shared" si="122"/>
        <v>0.18</v>
      </c>
      <c r="U82" s="626">
        <f t="shared" si="123"/>
        <v>0</v>
      </c>
      <c r="V82" s="626">
        <f t="shared" si="124"/>
        <v>0.18</v>
      </c>
      <c r="W82" s="626">
        <f t="shared" si="125"/>
        <v>0</v>
      </c>
      <c r="X82" s="424">
        <f t="shared" si="126"/>
        <v>0</v>
      </c>
      <c r="Y82" s="424">
        <f t="shared" si="127"/>
        <v>0</v>
      </c>
      <c r="Z82" s="424">
        <f t="shared" si="128"/>
        <v>0</v>
      </c>
    </row>
    <row r="83" spans="1:26" ht="16.5">
      <c r="A83" s="635"/>
      <c r="B83" s="449"/>
      <c r="C83" s="603"/>
      <c r="D83" s="449">
        <v>18</v>
      </c>
      <c r="E83" s="453"/>
      <c r="F83" s="769" t="s">
        <v>584</v>
      </c>
      <c r="G83" s="310"/>
      <c r="H83" s="772"/>
      <c r="I83" s="449"/>
      <c r="J83" s="450"/>
      <c r="K83" s="624">
        <f t="shared" si="115"/>
        <v>0</v>
      </c>
      <c r="L83" s="624">
        <f t="shared" si="116"/>
        <v>0</v>
      </c>
      <c r="M83" s="625">
        <f>Discount!$H$36</f>
        <v>0</v>
      </c>
      <c r="N83" s="625">
        <f t="shared" si="117"/>
        <v>0</v>
      </c>
      <c r="O83" s="625">
        <f t="shared" si="118"/>
        <v>0</v>
      </c>
      <c r="P83" s="626">
        <f t="shared" si="119"/>
        <v>0</v>
      </c>
      <c r="R83" s="724">
        <f t="shared" si="120"/>
        <v>0</v>
      </c>
      <c r="S83" s="626">
        <f t="shared" si="121"/>
        <v>0</v>
      </c>
      <c r="T83" s="626">
        <f t="shared" si="122"/>
        <v>0.18</v>
      </c>
      <c r="U83" s="626">
        <f t="shared" si="123"/>
        <v>0</v>
      </c>
      <c r="V83" s="626">
        <f t="shared" si="124"/>
        <v>0.18</v>
      </c>
      <c r="W83" s="626">
        <f t="shared" si="125"/>
        <v>0</v>
      </c>
      <c r="X83" s="424">
        <f t="shared" si="126"/>
        <v>0</v>
      </c>
      <c r="Y83" s="424">
        <f t="shared" si="127"/>
        <v>0</v>
      </c>
      <c r="Z83" s="424">
        <f t="shared" si="128"/>
        <v>0</v>
      </c>
    </row>
    <row r="84" spans="1:26">
      <c r="A84" s="635" t="s">
        <v>621</v>
      </c>
      <c r="B84" s="449"/>
      <c r="C84" s="603"/>
      <c r="D84" s="449">
        <v>18</v>
      </c>
      <c r="E84" s="453"/>
      <c r="F84" s="602" t="s">
        <v>585</v>
      </c>
      <c r="G84" s="449" t="s">
        <v>586</v>
      </c>
      <c r="H84" s="771">
        <v>5</v>
      </c>
      <c r="I84" s="604"/>
      <c r="J84" s="450" t="str">
        <f t="shared" si="114"/>
        <v>INCLUDED</v>
      </c>
      <c r="K84" s="624">
        <f t="shared" si="115"/>
        <v>0</v>
      </c>
      <c r="L84" s="624">
        <f t="shared" si="116"/>
        <v>0</v>
      </c>
      <c r="M84" s="625">
        <f>Discount!$H$36</f>
        <v>0</v>
      </c>
      <c r="N84" s="625">
        <f t="shared" si="117"/>
        <v>0</v>
      </c>
      <c r="O84" s="625">
        <f t="shared" si="118"/>
        <v>0</v>
      </c>
      <c r="P84" s="626">
        <f t="shared" si="119"/>
        <v>0</v>
      </c>
      <c r="R84" s="724">
        <f t="shared" si="120"/>
        <v>0</v>
      </c>
      <c r="S84" s="626">
        <f t="shared" si="121"/>
        <v>0</v>
      </c>
      <c r="T84" s="626">
        <f t="shared" si="122"/>
        <v>0.18</v>
      </c>
      <c r="U84" s="626">
        <f t="shared" si="123"/>
        <v>0</v>
      </c>
      <c r="V84" s="626">
        <f t="shared" si="124"/>
        <v>0.18</v>
      </c>
      <c r="W84" s="626">
        <f t="shared" si="125"/>
        <v>0</v>
      </c>
      <c r="X84" s="424">
        <f t="shared" si="126"/>
        <v>0</v>
      </c>
      <c r="Y84" s="424">
        <f t="shared" si="127"/>
        <v>0</v>
      </c>
      <c r="Z84" s="424">
        <f t="shared" si="128"/>
        <v>0</v>
      </c>
    </row>
    <row r="85" spans="1:26">
      <c r="A85" s="635"/>
      <c r="B85" s="449"/>
      <c r="C85" s="603"/>
      <c r="D85" s="449">
        <v>18</v>
      </c>
      <c r="E85" s="453"/>
      <c r="F85" s="602" t="s">
        <v>587</v>
      </c>
      <c r="G85" s="449" t="s">
        <v>586</v>
      </c>
      <c r="H85" s="771">
        <v>5</v>
      </c>
      <c r="I85" s="604"/>
      <c r="J85" s="450" t="str">
        <f t="shared" si="114"/>
        <v>INCLUDED</v>
      </c>
      <c r="K85" s="624">
        <f t="shared" si="115"/>
        <v>0</v>
      </c>
      <c r="L85" s="624">
        <f t="shared" si="116"/>
        <v>0</v>
      </c>
      <c r="M85" s="625">
        <f>Discount!$H$36</f>
        <v>0</v>
      </c>
      <c r="N85" s="625">
        <f t="shared" si="117"/>
        <v>0</v>
      </c>
      <c r="O85" s="625">
        <f t="shared" si="118"/>
        <v>0</v>
      </c>
      <c r="P85" s="626">
        <f t="shared" si="119"/>
        <v>0</v>
      </c>
      <c r="R85" s="724">
        <f t="shared" si="120"/>
        <v>0</v>
      </c>
      <c r="S85" s="626">
        <f t="shared" si="121"/>
        <v>0</v>
      </c>
      <c r="T85" s="626">
        <f t="shared" si="122"/>
        <v>0.18</v>
      </c>
      <c r="U85" s="626">
        <f t="shared" si="123"/>
        <v>0</v>
      </c>
      <c r="V85" s="626">
        <f t="shared" si="124"/>
        <v>0.18</v>
      </c>
      <c r="W85" s="626">
        <f t="shared" si="125"/>
        <v>0</v>
      </c>
      <c r="X85" s="424">
        <f t="shared" si="126"/>
        <v>0</v>
      </c>
      <c r="Y85" s="424">
        <f t="shared" si="127"/>
        <v>0</v>
      </c>
      <c r="Z85" s="424">
        <f t="shared" si="128"/>
        <v>0</v>
      </c>
    </row>
    <row r="86" spans="1:26">
      <c r="A86" s="635">
        <v>2</v>
      </c>
      <c r="B86" s="449"/>
      <c r="C86" s="603"/>
      <c r="D86" s="449">
        <v>18</v>
      </c>
      <c r="E86" s="453"/>
      <c r="F86" s="602" t="s">
        <v>588</v>
      </c>
      <c r="G86" s="449" t="s">
        <v>589</v>
      </c>
      <c r="H86" s="771">
        <v>6</v>
      </c>
      <c r="I86" s="604"/>
      <c r="J86" s="450" t="str">
        <f t="shared" si="114"/>
        <v>INCLUDED</v>
      </c>
      <c r="K86" s="624">
        <f t="shared" si="115"/>
        <v>0</v>
      </c>
      <c r="L86" s="624">
        <f t="shared" si="116"/>
        <v>0</v>
      </c>
      <c r="M86" s="625">
        <f>Discount!$H$36</f>
        <v>0</v>
      </c>
      <c r="N86" s="625">
        <f t="shared" si="117"/>
        <v>0</v>
      </c>
      <c r="O86" s="625">
        <f t="shared" si="118"/>
        <v>0</v>
      </c>
      <c r="P86" s="626">
        <f t="shared" si="119"/>
        <v>0</v>
      </c>
      <c r="R86" s="724">
        <f t="shared" si="120"/>
        <v>0</v>
      </c>
      <c r="S86" s="626">
        <f t="shared" si="121"/>
        <v>0</v>
      </c>
      <c r="T86" s="626">
        <f t="shared" si="122"/>
        <v>0.18</v>
      </c>
      <c r="U86" s="626">
        <f t="shared" si="123"/>
        <v>0</v>
      </c>
      <c r="V86" s="626">
        <f t="shared" si="124"/>
        <v>0.18</v>
      </c>
      <c r="W86" s="626">
        <f t="shared" si="125"/>
        <v>0</v>
      </c>
      <c r="X86" s="424">
        <f t="shared" si="126"/>
        <v>0</v>
      </c>
      <c r="Y86" s="424">
        <f t="shared" si="127"/>
        <v>0</v>
      </c>
      <c r="Z86" s="424">
        <f t="shared" si="128"/>
        <v>0</v>
      </c>
    </row>
    <row r="87" spans="1:26" ht="16.5">
      <c r="A87" s="635" t="s">
        <v>548</v>
      </c>
      <c r="B87" s="449"/>
      <c r="C87" s="603"/>
      <c r="D87" s="449">
        <v>18</v>
      </c>
      <c r="E87" s="453"/>
      <c r="F87" s="755" t="s">
        <v>590</v>
      </c>
      <c r="G87" s="449"/>
      <c r="H87" s="771"/>
      <c r="I87" s="449"/>
      <c r="J87" s="450"/>
      <c r="K87" s="624">
        <f t="shared" si="115"/>
        <v>0</v>
      </c>
      <c r="L87" s="624">
        <f t="shared" si="116"/>
        <v>0</v>
      </c>
      <c r="M87" s="625">
        <f>Discount!$H$36</f>
        <v>0</v>
      </c>
      <c r="N87" s="625">
        <f t="shared" si="117"/>
        <v>0</v>
      </c>
      <c r="O87" s="625">
        <f t="shared" si="118"/>
        <v>0</v>
      </c>
      <c r="P87" s="626">
        <f t="shared" si="119"/>
        <v>0</v>
      </c>
      <c r="R87" s="724">
        <f t="shared" si="120"/>
        <v>0</v>
      </c>
      <c r="S87" s="626">
        <f t="shared" si="121"/>
        <v>0</v>
      </c>
      <c r="T87" s="626">
        <f t="shared" si="122"/>
        <v>0.18</v>
      </c>
      <c r="U87" s="626">
        <f t="shared" si="123"/>
        <v>0</v>
      </c>
      <c r="V87" s="626">
        <f t="shared" si="124"/>
        <v>0.18</v>
      </c>
      <c r="W87" s="626">
        <f t="shared" si="125"/>
        <v>0</v>
      </c>
      <c r="X87" s="424">
        <f t="shared" si="126"/>
        <v>0</v>
      </c>
      <c r="Y87" s="424">
        <f t="shared" si="127"/>
        <v>0</v>
      </c>
      <c r="Z87" s="424">
        <f t="shared" si="128"/>
        <v>0</v>
      </c>
    </row>
    <row r="88" spans="1:26">
      <c r="A88" s="635">
        <v>1</v>
      </c>
      <c r="B88" s="449"/>
      <c r="C88" s="603"/>
      <c r="D88" s="449">
        <v>18</v>
      </c>
      <c r="E88" s="453"/>
      <c r="F88" s="602" t="s">
        <v>591</v>
      </c>
      <c r="G88" s="449" t="s">
        <v>592</v>
      </c>
      <c r="H88" s="771">
        <v>45.425759999999997</v>
      </c>
      <c r="I88" s="604"/>
      <c r="J88" s="450" t="str">
        <f t="shared" si="114"/>
        <v>INCLUDED</v>
      </c>
      <c r="K88" s="624">
        <f t="shared" si="115"/>
        <v>0</v>
      </c>
      <c r="L88" s="624">
        <f t="shared" si="116"/>
        <v>0</v>
      </c>
      <c r="M88" s="625">
        <f>Discount!$H$36</f>
        <v>0</v>
      </c>
      <c r="N88" s="625">
        <f t="shared" si="117"/>
        <v>0</v>
      </c>
      <c r="O88" s="625">
        <f t="shared" si="118"/>
        <v>0</v>
      </c>
      <c r="P88" s="626">
        <f t="shared" si="119"/>
        <v>0</v>
      </c>
      <c r="R88" s="724">
        <f t="shared" si="120"/>
        <v>0</v>
      </c>
      <c r="S88" s="626">
        <f t="shared" si="121"/>
        <v>0</v>
      </c>
      <c r="T88" s="626">
        <f t="shared" si="122"/>
        <v>0.18</v>
      </c>
      <c r="U88" s="626">
        <f t="shared" si="123"/>
        <v>0</v>
      </c>
      <c r="V88" s="626">
        <f t="shared" si="124"/>
        <v>0.18</v>
      </c>
      <c r="W88" s="626">
        <f t="shared" si="125"/>
        <v>0</v>
      </c>
      <c r="X88" s="424">
        <f t="shared" si="126"/>
        <v>0</v>
      </c>
      <c r="Y88" s="424">
        <f t="shared" si="127"/>
        <v>0</v>
      </c>
      <c r="Z88" s="424">
        <f t="shared" si="128"/>
        <v>0</v>
      </c>
    </row>
    <row r="89" spans="1:26" ht="16.5">
      <c r="A89" s="635"/>
      <c r="B89" s="449"/>
      <c r="C89" s="603"/>
      <c r="D89" s="449">
        <v>18</v>
      </c>
      <c r="E89" s="453"/>
      <c r="F89" s="755" t="s">
        <v>593</v>
      </c>
      <c r="G89" s="449"/>
      <c r="H89" s="771"/>
      <c r="I89" s="449"/>
      <c r="J89" s="450"/>
      <c r="K89" s="624">
        <f t="shared" si="115"/>
        <v>0</v>
      </c>
      <c r="L89" s="624">
        <f t="shared" si="116"/>
        <v>0</v>
      </c>
      <c r="M89" s="625">
        <f>Discount!$H$36</f>
        <v>0</v>
      </c>
      <c r="N89" s="625">
        <f t="shared" si="117"/>
        <v>0</v>
      </c>
      <c r="O89" s="625">
        <f t="shared" si="118"/>
        <v>0</v>
      </c>
      <c r="P89" s="626">
        <f t="shared" si="119"/>
        <v>0</v>
      </c>
      <c r="R89" s="724">
        <f t="shared" si="120"/>
        <v>0</v>
      </c>
      <c r="S89" s="626">
        <f t="shared" si="121"/>
        <v>0</v>
      </c>
      <c r="T89" s="626">
        <f t="shared" si="122"/>
        <v>0.18</v>
      </c>
      <c r="U89" s="626">
        <f t="shared" si="123"/>
        <v>0</v>
      </c>
      <c r="V89" s="626">
        <f t="shared" si="124"/>
        <v>0.18</v>
      </c>
      <c r="W89" s="626">
        <f t="shared" si="125"/>
        <v>0</v>
      </c>
      <c r="X89" s="424">
        <f t="shared" si="126"/>
        <v>0</v>
      </c>
      <c r="Y89" s="424">
        <f t="shared" si="127"/>
        <v>0</v>
      </c>
      <c r="Z89" s="424">
        <f t="shared" si="128"/>
        <v>0</v>
      </c>
    </row>
    <row r="90" spans="1:26" ht="31.5">
      <c r="A90" s="635">
        <v>1</v>
      </c>
      <c r="B90" s="449"/>
      <c r="C90" s="603"/>
      <c r="D90" s="449">
        <v>18</v>
      </c>
      <c r="E90" s="453"/>
      <c r="F90" s="754" t="s">
        <v>594</v>
      </c>
      <c r="G90" s="310" t="s">
        <v>504</v>
      </c>
      <c r="H90" s="772">
        <v>52</v>
      </c>
      <c r="I90" s="604"/>
      <c r="J90" s="450" t="str">
        <f t="shared" si="114"/>
        <v>INCLUDED</v>
      </c>
      <c r="K90" s="624">
        <f t="shared" si="115"/>
        <v>0</v>
      </c>
      <c r="L90" s="624">
        <f t="shared" si="116"/>
        <v>0</v>
      </c>
      <c r="M90" s="625">
        <f>Discount!$H$36</f>
        <v>0</v>
      </c>
      <c r="N90" s="625">
        <f t="shared" si="117"/>
        <v>0</v>
      </c>
      <c r="O90" s="625">
        <f t="shared" si="118"/>
        <v>0</v>
      </c>
      <c r="P90" s="626">
        <f t="shared" si="119"/>
        <v>0</v>
      </c>
      <c r="R90" s="724">
        <f t="shared" si="120"/>
        <v>0</v>
      </c>
      <c r="S90" s="626">
        <f t="shared" si="121"/>
        <v>0</v>
      </c>
      <c r="T90" s="626">
        <f t="shared" si="122"/>
        <v>0.18</v>
      </c>
      <c r="U90" s="626">
        <f t="shared" si="123"/>
        <v>0</v>
      </c>
      <c r="V90" s="626">
        <f t="shared" si="124"/>
        <v>0.18</v>
      </c>
      <c r="W90" s="626">
        <f t="shared" si="125"/>
        <v>0</v>
      </c>
      <c r="X90" s="424">
        <f t="shared" si="126"/>
        <v>0</v>
      </c>
      <c r="Y90" s="424">
        <f t="shared" si="127"/>
        <v>0</v>
      </c>
      <c r="Z90" s="424">
        <f t="shared" si="128"/>
        <v>0</v>
      </c>
    </row>
    <row r="91" spans="1:26" ht="31.5">
      <c r="A91" s="635">
        <v>2</v>
      </c>
      <c r="B91" s="449"/>
      <c r="C91" s="603"/>
      <c r="D91" s="449">
        <v>18</v>
      </c>
      <c r="E91" s="453"/>
      <c r="F91" s="602" t="s">
        <v>595</v>
      </c>
      <c r="G91" s="449" t="s">
        <v>504</v>
      </c>
      <c r="H91" s="771">
        <v>360</v>
      </c>
      <c r="I91" s="604"/>
      <c r="J91" s="450" t="str">
        <f t="shared" si="114"/>
        <v>INCLUDED</v>
      </c>
      <c r="K91" s="624">
        <f t="shared" si="115"/>
        <v>0</v>
      </c>
      <c r="L91" s="624">
        <f t="shared" si="116"/>
        <v>0</v>
      </c>
      <c r="M91" s="625">
        <f>Discount!$H$36</f>
        <v>0</v>
      </c>
      <c r="N91" s="625">
        <f t="shared" si="117"/>
        <v>0</v>
      </c>
      <c r="O91" s="625">
        <f t="shared" si="118"/>
        <v>0</v>
      </c>
      <c r="P91" s="626">
        <f t="shared" si="119"/>
        <v>0</v>
      </c>
      <c r="R91" s="724">
        <f t="shared" si="120"/>
        <v>0</v>
      </c>
      <c r="S91" s="626">
        <f t="shared" si="121"/>
        <v>0</v>
      </c>
      <c r="T91" s="626">
        <f t="shared" si="122"/>
        <v>0.18</v>
      </c>
      <c r="U91" s="626">
        <f t="shared" si="123"/>
        <v>0</v>
      </c>
      <c r="V91" s="626">
        <f t="shared" si="124"/>
        <v>0.18</v>
      </c>
      <c r="W91" s="626">
        <f t="shared" si="125"/>
        <v>0</v>
      </c>
      <c r="X91" s="424">
        <f t="shared" si="126"/>
        <v>0</v>
      </c>
      <c r="Y91" s="424">
        <f t="shared" si="127"/>
        <v>0</v>
      </c>
      <c r="Z91" s="424">
        <f t="shared" si="128"/>
        <v>0</v>
      </c>
    </row>
    <row r="92" spans="1:26" ht="16.5">
      <c r="A92" s="635" t="s">
        <v>622</v>
      </c>
      <c r="B92" s="449"/>
      <c r="C92" s="603"/>
      <c r="D92" s="449">
        <v>18</v>
      </c>
      <c r="E92" s="453"/>
      <c r="F92" s="755" t="s">
        <v>596</v>
      </c>
      <c r="G92" s="449"/>
      <c r="H92" s="771"/>
      <c r="I92" s="449"/>
      <c r="J92" s="450"/>
      <c r="K92" s="624">
        <f t="shared" si="115"/>
        <v>0</v>
      </c>
      <c r="L92" s="624">
        <f t="shared" si="116"/>
        <v>0</v>
      </c>
      <c r="M92" s="625">
        <f>Discount!$H$36</f>
        <v>0</v>
      </c>
      <c r="N92" s="625">
        <f t="shared" si="117"/>
        <v>0</v>
      </c>
      <c r="O92" s="625">
        <f t="shared" si="118"/>
        <v>0</v>
      </c>
      <c r="P92" s="626">
        <f t="shared" si="119"/>
        <v>0</v>
      </c>
      <c r="R92" s="724">
        <f t="shared" si="120"/>
        <v>0</v>
      </c>
      <c r="S92" s="626">
        <f t="shared" si="121"/>
        <v>0</v>
      </c>
      <c r="T92" s="626">
        <f t="shared" si="122"/>
        <v>0.18</v>
      </c>
      <c r="U92" s="626">
        <f t="shared" si="123"/>
        <v>0</v>
      </c>
      <c r="V92" s="626">
        <f t="shared" si="124"/>
        <v>0.18</v>
      </c>
      <c r="W92" s="626">
        <f t="shared" si="125"/>
        <v>0</v>
      </c>
      <c r="X92" s="424">
        <f t="shared" si="126"/>
        <v>0</v>
      </c>
      <c r="Y92" s="424">
        <f t="shared" si="127"/>
        <v>0</v>
      </c>
      <c r="Z92" s="424">
        <f t="shared" si="128"/>
        <v>0</v>
      </c>
    </row>
    <row r="93" spans="1:26" ht="31.5">
      <c r="A93" s="635">
        <v>1</v>
      </c>
      <c r="B93" s="449"/>
      <c r="C93" s="603"/>
      <c r="D93" s="449">
        <v>18</v>
      </c>
      <c r="E93" s="453"/>
      <c r="F93" s="602" t="s">
        <v>597</v>
      </c>
      <c r="G93" s="449" t="s">
        <v>586</v>
      </c>
      <c r="H93" s="771">
        <v>52</v>
      </c>
      <c r="I93" s="604"/>
      <c r="J93" s="450" t="str">
        <f t="shared" si="114"/>
        <v>INCLUDED</v>
      </c>
      <c r="K93" s="624">
        <f t="shared" si="115"/>
        <v>0</v>
      </c>
      <c r="L93" s="624">
        <f t="shared" si="116"/>
        <v>0</v>
      </c>
      <c r="M93" s="625">
        <f>Discount!$H$36</f>
        <v>0</v>
      </c>
      <c r="N93" s="625">
        <f t="shared" si="117"/>
        <v>0</v>
      </c>
      <c r="O93" s="625">
        <f t="shared" si="118"/>
        <v>0</v>
      </c>
      <c r="P93" s="626">
        <f t="shared" si="119"/>
        <v>0</v>
      </c>
      <c r="R93" s="724">
        <f t="shared" si="120"/>
        <v>0</v>
      </c>
      <c r="S93" s="626">
        <f t="shared" si="121"/>
        <v>0</v>
      </c>
      <c r="T93" s="626">
        <f t="shared" si="122"/>
        <v>0.18</v>
      </c>
      <c r="U93" s="626">
        <f t="shared" si="123"/>
        <v>0</v>
      </c>
      <c r="V93" s="626">
        <f t="shared" si="124"/>
        <v>0.18</v>
      </c>
      <c r="W93" s="626">
        <f t="shared" si="125"/>
        <v>0</v>
      </c>
      <c r="X93" s="424">
        <f t="shared" si="126"/>
        <v>0</v>
      </c>
      <c r="Y93" s="424">
        <f t="shared" si="127"/>
        <v>0</v>
      </c>
      <c r="Z93" s="424">
        <f t="shared" si="128"/>
        <v>0</v>
      </c>
    </row>
    <row r="94" spans="1:26" ht="31.5">
      <c r="A94" s="635">
        <v>2</v>
      </c>
      <c r="B94" s="449"/>
      <c r="C94" s="603"/>
      <c r="D94" s="449">
        <v>18</v>
      </c>
      <c r="E94" s="453"/>
      <c r="F94" s="602" t="s">
        <v>598</v>
      </c>
      <c r="G94" s="449" t="s">
        <v>586</v>
      </c>
      <c r="H94" s="771">
        <v>0</v>
      </c>
      <c r="I94" s="604"/>
      <c r="J94" s="450" t="str">
        <f t="shared" si="114"/>
        <v>INCLUDED</v>
      </c>
      <c r="K94" s="624">
        <f t="shared" si="115"/>
        <v>0</v>
      </c>
      <c r="L94" s="624">
        <f t="shared" si="116"/>
        <v>0</v>
      </c>
      <c r="M94" s="625">
        <f>Discount!$H$36</f>
        <v>0</v>
      </c>
      <c r="N94" s="625">
        <f t="shared" si="117"/>
        <v>0</v>
      </c>
      <c r="O94" s="625">
        <f t="shared" si="118"/>
        <v>0</v>
      </c>
      <c r="P94" s="626">
        <f t="shared" si="119"/>
        <v>0</v>
      </c>
      <c r="R94" s="724">
        <f t="shared" si="120"/>
        <v>0</v>
      </c>
      <c r="S94" s="626">
        <f t="shared" si="121"/>
        <v>0</v>
      </c>
      <c r="T94" s="626">
        <f t="shared" si="122"/>
        <v>0.18</v>
      </c>
      <c r="U94" s="626">
        <f t="shared" si="123"/>
        <v>0</v>
      </c>
      <c r="V94" s="626">
        <f t="shared" si="124"/>
        <v>0.18</v>
      </c>
      <c r="W94" s="626">
        <f t="shared" si="125"/>
        <v>0</v>
      </c>
      <c r="X94" s="424">
        <f t="shared" si="126"/>
        <v>0</v>
      </c>
      <c r="Y94" s="424">
        <f t="shared" si="127"/>
        <v>0</v>
      </c>
      <c r="Z94" s="424">
        <f t="shared" si="128"/>
        <v>0</v>
      </c>
    </row>
    <row r="95" spans="1:26" ht="31.5">
      <c r="A95" s="635">
        <v>3</v>
      </c>
      <c r="B95" s="449"/>
      <c r="C95" s="603"/>
      <c r="D95" s="449">
        <v>18</v>
      </c>
      <c r="E95" s="453"/>
      <c r="F95" s="602" t="s">
        <v>599</v>
      </c>
      <c r="G95" s="449" t="s">
        <v>586</v>
      </c>
      <c r="H95" s="771">
        <v>90</v>
      </c>
      <c r="I95" s="604"/>
      <c r="J95" s="450" t="str">
        <f t="shared" si="114"/>
        <v>INCLUDED</v>
      </c>
      <c r="K95" s="624">
        <f t="shared" si="115"/>
        <v>0</v>
      </c>
      <c r="L95" s="624">
        <f t="shared" si="116"/>
        <v>0</v>
      </c>
      <c r="M95" s="625">
        <f>Discount!$H$36</f>
        <v>0</v>
      </c>
      <c r="N95" s="625">
        <f t="shared" si="117"/>
        <v>0</v>
      </c>
      <c r="O95" s="625">
        <f t="shared" si="118"/>
        <v>0</v>
      </c>
      <c r="P95" s="626">
        <f t="shared" si="119"/>
        <v>0</v>
      </c>
      <c r="R95" s="724">
        <f t="shared" si="120"/>
        <v>0</v>
      </c>
      <c r="S95" s="626">
        <f t="shared" si="121"/>
        <v>0</v>
      </c>
      <c r="T95" s="626">
        <f t="shared" si="122"/>
        <v>0.18</v>
      </c>
      <c r="U95" s="626">
        <f t="shared" si="123"/>
        <v>0</v>
      </c>
      <c r="V95" s="626">
        <f t="shared" si="124"/>
        <v>0.18</v>
      </c>
      <c r="W95" s="626">
        <f t="shared" si="125"/>
        <v>0</v>
      </c>
      <c r="X95" s="424">
        <f t="shared" si="126"/>
        <v>0</v>
      </c>
      <c r="Y95" s="424">
        <f t="shared" si="127"/>
        <v>0</v>
      </c>
      <c r="Z95" s="424">
        <f t="shared" si="128"/>
        <v>0</v>
      </c>
    </row>
    <row r="96" spans="1:26" ht="16.5">
      <c r="A96" s="635" t="s">
        <v>623</v>
      </c>
      <c r="B96" s="449"/>
      <c r="C96" s="603"/>
      <c r="D96" s="449">
        <v>18</v>
      </c>
      <c r="E96" s="453"/>
      <c r="F96" s="755" t="s">
        <v>600</v>
      </c>
      <c r="G96" s="449"/>
      <c r="H96" s="771"/>
      <c r="I96" s="449"/>
      <c r="J96" s="450"/>
      <c r="K96" s="624">
        <f t="shared" si="115"/>
        <v>0</v>
      </c>
      <c r="L96" s="624">
        <f t="shared" si="116"/>
        <v>0</v>
      </c>
      <c r="M96" s="625">
        <f>Discount!$H$36</f>
        <v>0</v>
      </c>
      <c r="N96" s="625">
        <f t="shared" si="117"/>
        <v>0</v>
      </c>
      <c r="O96" s="625">
        <f t="shared" si="118"/>
        <v>0</v>
      </c>
      <c r="P96" s="626">
        <f t="shared" si="119"/>
        <v>0</v>
      </c>
      <c r="R96" s="724">
        <f t="shared" si="120"/>
        <v>0</v>
      </c>
      <c r="S96" s="626">
        <f t="shared" si="121"/>
        <v>0</v>
      </c>
      <c r="T96" s="626">
        <f t="shared" si="122"/>
        <v>0.18</v>
      </c>
      <c r="U96" s="626">
        <f t="shared" si="123"/>
        <v>0</v>
      </c>
      <c r="V96" s="626">
        <f t="shared" si="124"/>
        <v>0.18</v>
      </c>
      <c r="W96" s="626">
        <f t="shared" si="125"/>
        <v>0</v>
      </c>
      <c r="X96" s="424">
        <f t="shared" si="126"/>
        <v>0</v>
      </c>
      <c r="Y96" s="424">
        <f t="shared" si="127"/>
        <v>0</v>
      </c>
      <c r="Z96" s="424">
        <f t="shared" si="128"/>
        <v>0</v>
      </c>
    </row>
    <row r="97" spans="1:26">
      <c r="A97" s="635">
        <v>1</v>
      </c>
      <c r="B97" s="449"/>
      <c r="C97" s="603"/>
      <c r="D97" s="449">
        <v>18</v>
      </c>
      <c r="E97" s="453"/>
      <c r="F97" s="754" t="s">
        <v>601</v>
      </c>
      <c r="G97" s="310" t="s">
        <v>504</v>
      </c>
      <c r="H97" s="772">
        <v>23</v>
      </c>
      <c r="I97" s="604"/>
      <c r="J97" s="450" t="str">
        <f t="shared" si="114"/>
        <v>INCLUDED</v>
      </c>
      <c r="K97" s="624">
        <f t="shared" si="115"/>
        <v>0</v>
      </c>
      <c r="L97" s="624">
        <f t="shared" si="116"/>
        <v>0</v>
      </c>
      <c r="M97" s="625">
        <f>Discount!$H$36</f>
        <v>0</v>
      </c>
      <c r="N97" s="625">
        <f t="shared" si="117"/>
        <v>0</v>
      </c>
      <c r="O97" s="625">
        <f t="shared" si="118"/>
        <v>0</v>
      </c>
      <c r="P97" s="626">
        <f t="shared" si="119"/>
        <v>0</v>
      </c>
      <c r="R97" s="724">
        <f t="shared" si="120"/>
        <v>0</v>
      </c>
      <c r="S97" s="626">
        <f t="shared" si="121"/>
        <v>0</v>
      </c>
      <c r="T97" s="626">
        <f t="shared" si="122"/>
        <v>0.18</v>
      </c>
      <c r="U97" s="626">
        <f t="shared" si="123"/>
        <v>0</v>
      </c>
      <c r="V97" s="626">
        <f t="shared" si="124"/>
        <v>0.18</v>
      </c>
      <c r="W97" s="626">
        <f t="shared" si="125"/>
        <v>0</v>
      </c>
      <c r="X97" s="424">
        <f t="shared" si="126"/>
        <v>0</v>
      </c>
      <c r="Y97" s="424">
        <f t="shared" si="127"/>
        <v>0</v>
      </c>
      <c r="Z97" s="424">
        <f t="shared" si="128"/>
        <v>0</v>
      </c>
    </row>
    <row r="98" spans="1:26">
      <c r="A98" s="635">
        <v>2</v>
      </c>
      <c r="B98" s="449"/>
      <c r="C98" s="603"/>
      <c r="D98" s="449">
        <v>18</v>
      </c>
      <c r="E98" s="453"/>
      <c r="F98" s="602" t="s">
        <v>602</v>
      </c>
      <c r="G98" s="310" t="s">
        <v>504</v>
      </c>
      <c r="H98" s="771">
        <v>8</v>
      </c>
      <c r="I98" s="604"/>
      <c r="J98" s="450" t="str">
        <f t="shared" si="114"/>
        <v>INCLUDED</v>
      </c>
      <c r="K98" s="624">
        <f t="shared" si="115"/>
        <v>0</v>
      </c>
      <c r="L98" s="624">
        <f t="shared" si="116"/>
        <v>0</v>
      </c>
      <c r="M98" s="625">
        <f>Discount!$H$36</f>
        <v>0</v>
      </c>
      <c r="N98" s="625">
        <f t="shared" si="117"/>
        <v>0</v>
      </c>
      <c r="O98" s="625">
        <f t="shared" si="118"/>
        <v>0</v>
      </c>
      <c r="P98" s="626">
        <f t="shared" si="119"/>
        <v>0</v>
      </c>
      <c r="R98" s="724">
        <f t="shared" si="120"/>
        <v>0</v>
      </c>
      <c r="S98" s="626">
        <f t="shared" si="121"/>
        <v>0</v>
      </c>
      <c r="T98" s="626">
        <f t="shared" si="122"/>
        <v>0.18</v>
      </c>
      <c r="U98" s="626">
        <f t="shared" si="123"/>
        <v>0</v>
      </c>
      <c r="V98" s="626">
        <f t="shared" si="124"/>
        <v>0.18</v>
      </c>
      <c r="W98" s="626">
        <f t="shared" si="125"/>
        <v>0</v>
      </c>
      <c r="X98" s="424">
        <f t="shared" si="126"/>
        <v>0</v>
      </c>
      <c r="Y98" s="424">
        <f t="shared" si="127"/>
        <v>0</v>
      </c>
      <c r="Z98" s="424">
        <f t="shared" si="128"/>
        <v>0</v>
      </c>
    </row>
    <row r="99" spans="1:26">
      <c r="A99" s="635">
        <v>3</v>
      </c>
      <c r="B99" s="449"/>
      <c r="C99" s="603"/>
      <c r="D99" s="449">
        <v>18</v>
      </c>
      <c r="E99" s="453"/>
      <c r="F99" s="602" t="s">
        <v>603</v>
      </c>
      <c r="G99" s="310" t="s">
        <v>504</v>
      </c>
      <c r="H99" s="771">
        <v>188</v>
      </c>
      <c r="I99" s="604"/>
      <c r="J99" s="450" t="str">
        <f t="shared" si="114"/>
        <v>INCLUDED</v>
      </c>
      <c r="K99" s="624">
        <f t="shared" si="115"/>
        <v>0</v>
      </c>
      <c r="L99" s="624">
        <f t="shared" si="116"/>
        <v>0</v>
      </c>
      <c r="M99" s="625">
        <f>Discount!$H$36</f>
        <v>0</v>
      </c>
      <c r="N99" s="625">
        <f t="shared" si="117"/>
        <v>0</v>
      </c>
      <c r="O99" s="625">
        <f t="shared" si="118"/>
        <v>0</v>
      </c>
      <c r="P99" s="626">
        <f t="shared" si="119"/>
        <v>0</v>
      </c>
      <c r="R99" s="724">
        <f t="shared" si="120"/>
        <v>0</v>
      </c>
      <c r="S99" s="626">
        <f t="shared" si="121"/>
        <v>0</v>
      </c>
      <c r="T99" s="626">
        <f t="shared" si="122"/>
        <v>0.18</v>
      </c>
      <c r="U99" s="626">
        <f t="shared" si="123"/>
        <v>0</v>
      </c>
      <c r="V99" s="626">
        <f t="shared" si="124"/>
        <v>0.18</v>
      </c>
      <c r="W99" s="626">
        <f t="shared" si="125"/>
        <v>0</v>
      </c>
      <c r="X99" s="424">
        <f t="shared" si="126"/>
        <v>0</v>
      </c>
      <c r="Y99" s="424">
        <f t="shared" si="127"/>
        <v>0</v>
      </c>
      <c r="Z99" s="424">
        <f t="shared" si="128"/>
        <v>0</v>
      </c>
    </row>
    <row r="100" spans="1:26">
      <c r="A100" s="635">
        <v>4</v>
      </c>
      <c r="B100" s="449"/>
      <c r="C100" s="603"/>
      <c r="D100" s="449">
        <v>18</v>
      </c>
      <c r="E100" s="453"/>
      <c r="F100" s="602" t="s">
        <v>604</v>
      </c>
      <c r="G100" s="449" t="s">
        <v>504</v>
      </c>
      <c r="H100" s="771">
        <v>135</v>
      </c>
      <c r="I100" s="604"/>
      <c r="J100" s="450" t="str">
        <f t="shared" si="114"/>
        <v>INCLUDED</v>
      </c>
      <c r="K100" s="624">
        <f t="shared" si="115"/>
        <v>0</v>
      </c>
      <c r="L100" s="624">
        <f t="shared" si="116"/>
        <v>0</v>
      </c>
      <c r="M100" s="625">
        <f>Discount!$H$36</f>
        <v>0</v>
      </c>
      <c r="N100" s="625">
        <f t="shared" si="117"/>
        <v>0</v>
      </c>
      <c r="O100" s="625">
        <f t="shared" si="118"/>
        <v>0</v>
      </c>
      <c r="P100" s="626">
        <f t="shared" si="119"/>
        <v>0</v>
      </c>
      <c r="R100" s="724">
        <f t="shared" si="120"/>
        <v>0</v>
      </c>
      <c r="S100" s="626">
        <f t="shared" si="121"/>
        <v>0</v>
      </c>
      <c r="T100" s="626">
        <f t="shared" si="122"/>
        <v>0.18</v>
      </c>
      <c r="U100" s="626">
        <f t="shared" si="123"/>
        <v>0</v>
      </c>
      <c r="V100" s="626">
        <f t="shared" si="124"/>
        <v>0.18</v>
      </c>
      <c r="W100" s="626">
        <f t="shared" si="125"/>
        <v>0</v>
      </c>
      <c r="X100" s="424">
        <f t="shared" si="126"/>
        <v>0</v>
      </c>
      <c r="Y100" s="424">
        <f t="shared" si="127"/>
        <v>0</v>
      </c>
      <c r="Z100" s="424">
        <f t="shared" si="128"/>
        <v>0</v>
      </c>
    </row>
    <row r="101" spans="1:26" ht="16.5">
      <c r="A101" s="635" t="s">
        <v>624</v>
      </c>
      <c r="B101" s="449"/>
      <c r="C101" s="603"/>
      <c r="D101" s="449">
        <v>18</v>
      </c>
      <c r="E101" s="453"/>
      <c r="F101" s="755" t="s">
        <v>605</v>
      </c>
      <c r="G101" s="449"/>
      <c r="H101" s="771"/>
      <c r="I101" s="449"/>
      <c r="J101" s="450"/>
      <c r="K101" s="624">
        <f t="shared" si="115"/>
        <v>0</v>
      </c>
      <c r="L101" s="624">
        <f t="shared" si="116"/>
        <v>0</v>
      </c>
      <c r="M101" s="625">
        <f>Discount!$H$36</f>
        <v>0</v>
      </c>
      <c r="N101" s="625">
        <f t="shared" si="117"/>
        <v>0</v>
      </c>
      <c r="O101" s="625">
        <f t="shared" si="118"/>
        <v>0</v>
      </c>
      <c r="P101" s="626">
        <f t="shared" si="119"/>
        <v>0</v>
      </c>
      <c r="R101" s="724">
        <f t="shared" si="120"/>
        <v>0</v>
      </c>
      <c r="S101" s="626">
        <f t="shared" si="121"/>
        <v>0</v>
      </c>
      <c r="T101" s="626">
        <f t="shared" si="122"/>
        <v>0.18</v>
      </c>
      <c r="U101" s="626">
        <f t="shared" si="123"/>
        <v>0</v>
      </c>
      <c r="V101" s="626">
        <f t="shared" si="124"/>
        <v>0.18</v>
      </c>
      <c r="W101" s="626">
        <f t="shared" si="125"/>
        <v>0</v>
      </c>
      <c r="X101" s="424">
        <f t="shared" si="126"/>
        <v>0</v>
      </c>
      <c r="Y101" s="424">
        <f t="shared" si="127"/>
        <v>0</v>
      </c>
      <c r="Z101" s="424">
        <f t="shared" si="128"/>
        <v>0</v>
      </c>
    </row>
    <row r="102" spans="1:26" ht="16.5">
      <c r="A102" s="635">
        <v>1</v>
      </c>
      <c r="B102" s="449"/>
      <c r="C102" s="603"/>
      <c r="D102" s="449"/>
      <c r="E102" s="453"/>
      <c r="F102" s="755" t="s">
        <v>606</v>
      </c>
      <c r="G102" s="449" t="s">
        <v>504</v>
      </c>
      <c r="H102" s="771">
        <v>11</v>
      </c>
      <c r="I102" s="604"/>
      <c r="J102" s="450"/>
      <c r="K102" s="624"/>
      <c r="L102" s="624"/>
      <c r="M102" s="625"/>
      <c r="N102" s="625"/>
      <c r="O102" s="625"/>
      <c r="P102" s="626"/>
      <c r="R102" s="724"/>
      <c r="S102" s="626"/>
      <c r="T102" s="626"/>
      <c r="U102" s="626"/>
      <c r="V102" s="626"/>
      <c r="W102" s="626"/>
    </row>
    <row r="103" spans="1:26">
      <c r="A103" s="635">
        <v>2</v>
      </c>
      <c r="B103" s="449"/>
      <c r="C103" s="603"/>
      <c r="D103" s="449"/>
      <c r="E103" s="756"/>
      <c r="F103" s="757" t="s">
        <v>607</v>
      </c>
      <c r="G103" s="449" t="s">
        <v>504</v>
      </c>
      <c r="H103" s="771">
        <v>11</v>
      </c>
      <c r="I103" s="604"/>
      <c r="J103" s="450"/>
      <c r="K103" s="624"/>
      <c r="L103" s="624"/>
      <c r="M103" s="625"/>
      <c r="N103" s="625"/>
      <c r="O103" s="625"/>
      <c r="P103" s="626"/>
      <c r="R103" s="724"/>
      <c r="S103" s="626"/>
      <c r="T103" s="626"/>
      <c r="U103" s="626"/>
      <c r="V103" s="626"/>
      <c r="W103" s="626"/>
    </row>
    <row r="104" spans="1:26">
      <c r="A104" s="635">
        <v>3</v>
      </c>
      <c r="B104" s="449"/>
      <c r="C104" s="603"/>
      <c r="D104" s="449">
        <v>18</v>
      </c>
      <c r="E104" s="453"/>
      <c r="F104" s="602" t="s">
        <v>608</v>
      </c>
      <c r="G104" s="449" t="s">
        <v>586</v>
      </c>
      <c r="H104" s="771">
        <v>11</v>
      </c>
      <c r="I104" s="604"/>
      <c r="J104" s="450" t="str">
        <f t="shared" ref="J104:J110" si="129">IF(I104=0, "INCLUDED", IF(ISERROR(I104*H104), I104, I104*H104))</f>
        <v>INCLUDED</v>
      </c>
      <c r="K104" s="624">
        <f t="shared" ref="K104:K110" si="130">IF(J104="Included",0,J104)</f>
        <v>0</v>
      </c>
      <c r="L104" s="624">
        <f t="shared" ref="L104:L110" si="131">IF( E104="",D104*(IF(J104="Included",0,J104))/100,E104*(IF(J104="Included",0,J104)))</f>
        <v>0</v>
      </c>
      <c r="M104" s="625">
        <f>Discount!$H$36</f>
        <v>0</v>
      </c>
      <c r="N104" s="625">
        <f t="shared" ref="N104:N110" si="132">M104*K104</f>
        <v>0</v>
      </c>
      <c r="O104" s="625">
        <f t="shared" ref="O104:O110" si="133">IF(E104="",D104*N104/100,E104*N104)</f>
        <v>0</v>
      </c>
      <c r="P104" s="626">
        <f t="shared" ref="P104:P110" si="134">I104*H104</f>
        <v>0</v>
      </c>
      <c r="R104" s="724">
        <f t="shared" ref="R104:R110" si="135">ROUND(I104,2)</f>
        <v>0</v>
      </c>
      <c r="S104" s="626">
        <f t="shared" ref="S104:S110" si="136">H104*R104</f>
        <v>0</v>
      </c>
      <c r="T104" s="626">
        <f t="shared" ref="T104:T110" si="137">IF(E104="",D104/100,E104)</f>
        <v>0.18</v>
      </c>
      <c r="U104" s="626">
        <f t="shared" ref="U104:U110" si="138">IF(T104=0.12,0.12,0)</f>
        <v>0</v>
      </c>
      <c r="V104" s="626">
        <f t="shared" ref="V104:V110" si="139">IF(T104=0.18,0.18,0)</f>
        <v>0.18</v>
      </c>
      <c r="W104" s="626">
        <f t="shared" ref="W104:W110" si="140">IF(T104=0.28,0.28,0)</f>
        <v>0</v>
      </c>
      <c r="X104" s="424">
        <f t="shared" ref="X104:X110" si="141">S104*U104</f>
        <v>0</v>
      </c>
      <c r="Y104" s="424">
        <f t="shared" ref="Y104:Y110" si="142">S104*V104</f>
        <v>0</v>
      </c>
      <c r="Z104" s="424">
        <f t="shared" ref="Z104:Z110" si="143">S104*W104</f>
        <v>0</v>
      </c>
    </row>
    <row r="105" spans="1:26">
      <c r="A105" s="635">
        <v>4</v>
      </c>
      <c r="B105" s="449"/>
      <c r="C105" s="603"/>
      <c r="D105" s="449">
        <v>18</v>
      </c>
      <c r="E105" s="453"/>
      <c r="F105" s="759" t="s">
        <v>609</v>
      </c>
      <c r="G105" s="760" t="s">
        <v>586</v>
      </c>
      <c r="H105" s="773">
        <v>22</v>
      </c>
      <c r="I105" s="604"/>
      <c r="J105" s="450" t="str">
        <f t="shared" si="129"/>
        <v>INCLUDED</v>
      </c>
      <c r="K105" s="624">
        <f t="shared" si="130"/>
        <v>0</v>
      </c>
      <c r="L105" s="624">
        <f t="shared" si="131"/>
        <v>0</v>
      </c>
      <c r="M105" s="625">
        <f>Discount!$H$36</f>
        <v>0</v>
      </c>
      <c r="N105" s="625">
        <f t="shared" si="132"/>
        <v>0</v>
      </c>
      <c r="O105" s="625">
        <f t="shared" si="133"/>
        <v>0</v>
      </c>
      <c r="P105" s="626">
        <f t="shared" si="134"/>
        <v>0</v>
      </c>
      <c r="R105" s="724">
        <f t="shared" si="135"/>
        <v>0</v>
      </c>
      <c r="S105" s="626">
        <f t="shared" si="136"/>
        <v>0</v>
      </c>
      <c r="T105" s="626">
        <f t="shared" si="137"/>
        <v>0.18</v>
      </c>
      <c r="U105" s="626">
        <f t="shared" si="138"/>
        <v>0</v>
      </c>
      <c r="V105" s="626">
        <f t="shared" si="139"/>
        <v>0.18</v>
      </c>
      <c r="W105" s="626">
        <f t="shared" si="140"/>
        <v>0</v>
      </c>
      <c r="X105" s="424">
        <f t="shared" si="141"/>
        <v>0</v>
      </c>
      <c r="Y105" s="424">
        <f t="shared" si="142"/>
        <v>0</v>
      </c>
      <c r="Z105" s="424">
        <f t="shared" si="143"/>
        <v>0</v>
      </c>
    </row>
    <row r="106" spans="1:26">
      <c r="A106" s="635">
        <v>5</v>
      </c>
      <c r="B106" s="449"/>
      <c r="C106" s="603"/>
      <c r="D106" s="449">
        <v>18</v>
      </c>
      <c r="E106" s="453"/>
      <c r="F106" s="759" t="s">
        <v>610</v>
      </c>
      <c r="G106" s="760" t="s">
        <v>586</v>
      </c>
      <c r="H106" s="773">
        <v>11</v>
      </c>
      <c r="I106" s="604"/>
      <c r="J106" s="450" t="str">
        <f t="shared" si="129"/>
        <v>INCLUDED</v>
      </c>
      <c r="K106" s="624">
        <f t="shared" si="130"/>
        <v>0</v>
      </c>
      <c r="L106" s="624">
        <f t="shared" si="131"/>
        <v>0</v>
      </c>
      <c r="M106" s="625">
        <f>Discount!$H$36</f>
        <v>0</v>
      </c>
      <c r="N106" s="625">
        <f t="shared" si="132"/>
        <v>0</v>
      </c>
      <c r="O106" s="625">
        <f t="shared" si="133"/>
        <v>0</v>
      </c>
      <c r="P106" s="626">
        <f t="shared" si="134"/>
        <v>0</v>
      </c>
      <c r="R106" s="724">
        <f t="shared" si="135"/>
        <v>0</v>
      </c>
      <c r="S106" s="626">
        <f t="shared" si="136"/>
        <v>0</v>
      </c>
      <c r="T106" s="626">
        <f t="shared" si="137"/>
        <v>0.18</v>
      </c>
      <c r="U106" s="626">
        <f t="shared" si="138"/>
        <v>0</v>
      </c>
      <c r="V106" s="626">
        <f t="shared" si="139"/>
        <v>0.18</v>
      </c>
      <c r="W106" s="626">
        <f t="shared" si="140"/>
        <v>0</v>
      </c>
      <c r="X106" s="424">
        <f t="shared" si="141"/>
        <v>0</v>
      </c>
      <c r="Y106" s="424">
        <f t="shared" si="142"/>
        <v>0</v>
      </c>
      <c r="Z106" s="424">
        <f t="shared" si="143"/>
        <v>0</v>
      </c>
    </row>
    <row r="107" spans="1:26">
      <c r="A107" s="635" t="s">
        <v>625</v>
      </c>
      <c r="B107" s="449"/>
      <c r="C107" s="603"/>
      <c r="D107" s="449">
        <v>18</v>
      </c>
      <c r="E107" s="453"/>
      <c r="F107" s="758" t="s">
        <v>611</v>
      </c>
      <c r="G107" s="760"/>
      <c r="H107" s="773"/>
      <c r="I107" s="449"/>
      <c r="J107" s="450"/>
      <c r="K107" s="624">
        <f t="shared" si="130"/>
        <v>0</v>
      </c>
      <c r="L107" s="624">
        <f t="shared" si="131"/>
        <v>0</v>
      </c>
      <c r="M107" s="625">
        <f>Discount!$H$36</f>
        <v>0</v>
      </c>
      <c r="N107" s="625">
        <f t="shared" si="132"/>
        <v>0</v>
      </c>
      <c r="O107" s="625">
        <f t="shared" si="133"/>
        <v>0</v>
      </c>
      <c r="P107" s="626">
        <f t="shared" si="134"/>
        <v>0</v>
      </c>
      <c r="R107" s="724">
        <f t="shared" si="135"/>
        <v>0</v>
      </c>
      <c r="S107" s="626">
        <f t="shared" si="136"/>
        <v>0</v>
      </c>
      <c r="T107" s="626">
        <f t="shared" si="137"/>
        <v>0.18</v>
      </c>
      <c r="U107" s="626">
        <f t="shared" si="138"/>
        <v>0</v>
      </c>
      <c r="V107" s="626">
        <f t="shared" si="139"/>
        <v>0.18</v>
      </c>
      <c r="W107" s="626">
        <f t="shared" si="140"/>
        <v>0</v>
      </c>
      <c r="X107" s="424">
        <f t="shared" si="141"/>
        <v>0</v>
      </c>
      <c r="Y107" s="424">
        <f t="shared" si="142"/>
        <v>0</v>
      </c>
      <c r="Z107" s="424">
        <f t="shared" si="143"/>
        <v>0</v>
      </c>
    </row>
    <row r="108" spans="1:26">
      <c r="A108" s="635">
        <v>1</v>
      </c>
      <c r="B108" s="449"/>
      <c r="C108" s="603"/>
      <c r="D108" s="449">
        <v>18</v>
      </c>
      <c r="E108" s="453"/>
      <c r="F108" s="759" t="s">
        <v>612</v>
      </c>
      <c r="G108" s="760" t="s">
        <v>592</v>
      </c>
      <c r="H108" s="773">
        <v>5.82</v>
      </c>
      <c r="I108" s="604"/>
      <c r="J108" s="450" t="str">
        <f t="shared" si="129"/>
        <v>INCLUDED</v>
      </c>
      <c r="K108" s="624">
        <f t="shared" si="130"/>
        <v>0</v>
      </c>
      <c r="L108" s="624">
        <f t="shared" si="131"/>
        <v>0</v>
      </c>
      <c r="M108" s="625">
        <f>Discount!$H$36</f>
        <v>0</v>
      </c>
      <c r="N108" s="625">
        <f t="shared" si="132"/>
        <v>0</v>
      </c>
      <c r="O108" s="625">
        <f t="shared" si="133"/>
        <v>0</v>
      </c>
      <c r="P108" s="626">
        <f t="shared" si="134"/>
        <v>0</v>
      </c>
      <c r="R108" s="724">
        <f t="shared" si="135"/>
        <v>0</v>
      </c>
      <c r="S108" s="626">
        <f t="shared" si="136"/>
        <v>0</v>
      </c>
      <c r="T108" s="626">
        <f t="shared" si="137"/>
        <v>0.18</v>
      </c>
      <c r="U108" s="626">
        <f t="shared" si="138"/>
        <v>0</v>
      </c>
      <c r="V108" s="626">
        <f t="shared" si="139"/>
        <v>0.18</v>
      </c>
      <c r="W108" s="626">
        <f t="shared" si="140"/>
        <v>0</v>
      </c>
      <c r="X108" s="424">
        <f t="shared" si="141"/>
        <v>0</v>
      </c>
      <c r="Y108" s="424">
        <f t="shared" si="142"/>
        <v>0</v>
      </c>
      <c r="Z108" s="424">
        <f t="shared" si="143"/>
        <v>0</v>
      </c>
    </row>
    <row r="109" spans="1:26">
      <c r="A109" s="635">
        <v>2</v>
      </c>
      <c r="B109" s="449"/>
      <c r="C109" s="603"/>
      <c r="D109" s="449">
        <v>18</v>
      </c>
      <c r="E109" s="453"/>
      <c r="F109" s="759" t="s">
        <v>613</v>
      </c>
      <c r="G109" s="760" t="s">
        <v>614</v>
      </c>
      <c r="H109" s="773">
        <v>0</v>
      </c>
      <c r="I109" s="604"/>
      <c r="J109" s="450" t="str">
        <f t="shared" si="129"/>
        <v>INCLUDED</v>
      </c>
      <c r="K109" s="624">
        <f t="shared" si="130"/>
        <v>0</v>
      </c>
      <c r="L109" s="624">
        <f t="shared" si="131"/>
        <v>0</v>
      </c>
      <c r="M109" s="625">
        <f>Discount!$H$36</f>
        <v>0</v>
      </c>
      <c r="N109" s="625">
        <f t="shared" si="132"/>
        <v>0</v>
      </c>
      <c r="O109" s="625">
        <f t="shared" si="133"/>
        <v>0</v>
      </c>
      <c r="P109" s="626">
        <f t="shared" si="134"/>
        <v>0</v>
      </c>
      <c r="R109" s="724">
        <f t="shared" si="135"/>
        <v>0</v>
      </c>
      <c r="S109" s="626">
        <f t="shared" si="136"/>
        <v>0</v>
      </c>
      <c r="T109" s="626">
        <f t="shared" si="137"/>
        <v>0.18</v>
      </c>
      <c r="U109" s="626">
        <f t="shared" si="138"/>
        <v>0</v>
      </c>
      <c r="V109" s="626">
        <f t="shared" si="139"/>
        <v>0.18</v>
      </c>
      <c r="W109" s="626">
        <f t="shared" si="140"/>
        <v>0</v>
      </c>
      <c r="X109" s="424">
        <f t="shared" si="141"/>
        <v>0</v>
      </c>
      <c r="Y109" s="424">
        <f t="shared" si="142"/>
        <v>0</v>
      </c>
      <c r="Z109" s="424">
        <f t="shared" si="143"/>
        <v>0</v>
      </c>
    </row>
    <row r="110" spans="1:26">
      <c r="A110" s="635">
        <v>3</v>
      </c>
      <c r="B110" s="449"/>
      <c r="C110" s="603"/>
      <c r="D110" s="449">
        <v>18</v>
      </c>
      <c r="E110" s="453"/>
      <c r="F110" s="758" t="s">
        <v>615</v>
      </c>
      <c r="G110" s="760" t="s">
        <v>616</v>
      </c>
      <c r="H110" s="773">
        <v>4</v>
      </c>
      <c r="I110" s="604"/>
      <c r="J110" s="450" t="str">
        <f t="shared" si="129"/>
        <v>INCLUDED</v>
      </c>
      <c r="K110" s="624">
        <f t="shared" si="130"/>
        <v>0</v>
      </c>
      <c r="L110" s="624">
        <f t="shared" si="131"/>
        <v>0</v>
      </c>
      <c r="M110" s="625">
        <f>Discount!$H$36</f>
        <v>0</v>
      </c>
      <c r="N110" s="625">
        <f t="shared" si="132"/>
        <v>0</v>
      </c>
      <c r="O110" s="625">
        <f t="shared" si="133"/>
        <v>0</v>
      </c>
      <c r="P110" s="626">
        <f t="shared" si="134"/>
        <v>0</v>
      </c>
      <c r="R110" s="724">
        <f t="shared" si="135"/>
        <v>0</v>
      </c>
      <c r="S110" s="626">
        <f t="shared" si="136"/>
        <v>0</v>
      </c>
      <c r="T110" s="626">
        <f t="shared" si="137"/>
        <v>0.18</v>
      </c>
      <c r="U110" s="626">
        <f t="shared" si="138"/>
        <v>0</v>
      </c>
      <c r="V110" s="626">
        <f t="shared" si="139"/>
        <v>0.18</v>
      </c>
      <c r="W110" s="626">
        <f t="shared" si="140"/>
        <v>0</v>
      </c>
      <c r="X110" s="424">
        <f t="shared" si="141"/>
        <v>0</v>
      </c>
      <c r="Y110" s="424">
        <f t="shared" si="142"/>
        <v>0</v>
      </c>
      <c r="Z110" s="424">
        <f t="shared" si="143"/>
        <v>0</v>
      </c>
    </row>
    <row r="111" spans="1:26">
      <c r="A111" s="635">
        <v>4</v>
      </c>
      <c r="B111" s="449"/>
      <c r="C111" s="603"/>
      <c r="D111" s="449"/>
      <c r="E111" s="756"/>
      <c r="F111" s="758" t="s">
        <v>617</v>
      </c>
      <c r="G111" s="449" t="s">
        <v>616</v>
      </c>
      <c r="H111" s="771">
        <v>18</v>
      </c>
      <c r="I111" s="604"/>
      <c r="J111" s="450" t="str">
        <f>IF(I112=0, "INCLUDED", IF(ISERROR(I112*H111), I112, I112*H111))</f>
        <v>INCLUDED</v>
      </c>
      <c r="K111" s="624"/>
      <c r="L111" s="624"/>
      <c r="M111" s="625"/>
      <c r="N111" s="625"/>
      <c r="O111" s="625"/>
      <c r="P111" s="626"/>
      <c r="R111" s="724"/>
      <c r="S111" s="626"/>
      <c r="T111" s="626"/>
      <c r="U111" s="626"/>
      <c r="V111" s="626"/>
      <c r="W111" s="626"/>
    </row>
    <row r="112" spans="1:26">
      <c r="A112" s="635">
        <v>5</v>
      </c>
      <c r="B112" s="449"/>
      <c r="C112" s="603"/>
      <c r="D112" s="449">
        <v>18</v>
      </c>
      <c r="E112" s="453"/>
      <c r="F112" s="759" t="s">
        <v>618</v>
      </c>
      <c r="G112" s="762" t="s">
        <v>504</v>
      </c>
      <c r="H112" s="773">
        <v>88</v>
      </c>
      <c r="I112" s="604"/>
      <c r="J112" s="450" t="str">
        <f>IF(I113=0, "INCLUDED", IF(ISERROR(I113*H112), I113, I113*H112))</f>
        <v>INCLUDED</v>
      </c>
      <c r="K112" s="624">
        <f t="shared" ref="K112:K113" si="144">IF(J112="Included",0,J112)</f>
        <v>0</v>
      </c>
      <c r="L112" s="624">
        <f t="shared" ref="L112:L113" si="145">IF( E112="",D112*(IF(J112="Included",0,J112))/100,E112*(IF(J112="Included",0,J112)))</f>
        <v>0</v>
      </c>
      <c r="M112" s="625">
        <f>Discount!$H$36</f>
        <v>0</v>
      </c>
      <c r="N112" s="625">
        <f t="shared" ref="N112:N113" si="146">M112*K112</f>
        <v>0</v>
      </c>
      <c r="O112" s="625">
        <f t="shared" ref="O112:O113" si="147">IF(E112="",D112*N112/100,E112*N112)</f>
        <v>0</v>
      </c>
      <c r="P112" s="626" t="e">
        <f>#REF!*H112</f>
        <v>#REF!</v>
      </c>
      <c r="R112" s="724" t="e">
        <f>ROUND(#REF!,2)</f>
        <v>#REF!</v>
      </c>
      <c r="S112" s="626" t="e">
        <f t="shared" ref="S112:S113" si="148">H112*R112</f>
        <v>#REF!</v>
      </c>
      <c r="T112" s="626">
        <f t="shared" ref="T112:T113" si="149">IF(E112="",D112/100,E112)</f>
        <v>0.18</v>
      </c>
      <c r="U112" s="626">
        <f t="shared" ref="U112:U113" si="150">IF(T112=0.12,0.12,0)</f>
        <v>0</v>
      </c>
      <c r="V112" s="626">
        <f t="shared" ref="V112:V113" si="151">IF(T112=0.18,0.18,0)</f>
        <v>0.18</v>
      </c>
      <c r="W112" s="626">
        <f t="shared" ref="W112:W113" si="152">IF(T112=0.28,0.28,0)</f>
        <v>0</v>
      </c>
      <c r="X112" s="424" t="e">
        <f t="shared" ref="X112:X113" si="153">S112*U112</f>
        <v>#REF!</v>
      </c>
      <c r="Y112" s="424" t="e">
        <f t="shared" ref="Y112:Y113" si="154">S112*V112</f>
        <v>#REF!</v>
      </c>
      <c r="Z112" s="424" t="e">
        <f t="shared" ref="Z112:Z113" si="155">S112*W112</f>
        <v>#REF!</v>
      </c>
    </row>
    <row r="113" spans="1:26">
      <c r="A113" s="635">
        <v>6</v>
      </c>
      <c r="B113" s="449"/>
      <c r="C113" s="603"/>
      <c r="D113" s="449">
        <v>18</v>
      </c>
      <c r="E113" s="453"/>
      <c r="F113" s="759" t="s">
        <v>619</v>
      </c>
      <c r="G113" s="762" t="s">
        <v>504</v>
      </c>
      <c r="H113" s="773">
        <v>134</v>
      </c>
      <c r="I113" s="604"/>
      <c r="J113" s="450" t="str">
        <f t="shared" ref="J113:J114" si="156">IF(I113=0, "INCLUDED", IF(ISERROR(I113*H113), I113, I113*H113))</f>
        <v>INCLUDED</v>
      </c>
      <c r="K113" s="624">
        <f t="shared" si="144"/>
        <v>0</v>
      </c>
      <c r="L113" s="624">
        <f t="shared" si="145"/>
        <v>0</v>
      </c>
      <c r="M113" s="625">
        <f>Discount!$H$36</f>
        <v>0</v>
      </c>
      <c r="N113" s="625">
        <f t="shared" si="146"/>
        <v>0</v>
      </c>
      <c r="O113" s="625">
        <f t="shared" si="147"/>
        <v>0</v>
      </c>
      <c r="P113" s="626">
        <f t="shared" ref="P113" si="157">I113*H113</f>
        <v>0</v>
      </c>
      <c r="R113" s="724">
        <f t="shared" ref="R113" si="158">ROUND(I113,2)</f>
        <v>0</v>
      </c>
      <c r="S113" s="626">
        <f t="shared" si="148"/>
        <v>0</v>
      </c>
      <c r="T113" s="626">
        <f t="shared" si="149"/>
        <v>0.18</v>
      </c>
      <c r="U113" s="626">
        <f t="shared" si="150"/>
        <v>0</v>
      </c>
      <c r="V113" s="626">
        <f t="shared" si="151"/>
        <v>0.18</v>
      </c>
      <c r="W113" s="626">
        <f t="shared" si="152"/>
        <v>0</v>
      </c>
      <c r="X113" s="424">
        <f t="shared" si="153"/>
        <v>0</v>
      </c>
      <c r="Y113" s="424">
        <f t="shared" si="154"/>
        <v>0</v>
      </c>
      <c r="Z113" s="424">
        <f t="shared" si="155"/>
        <v>0</v>
      </c>
    </row>
    <row r="114" spans="1:26">
      <c r="A114" s="635">
        <v>8</v>
      </c>
      <c r="B114" s="449"/>
      <c r="C114" s="603"/>
      <c r="D114" s="449"/>
      <c r="E114" s="756"/>
      <c r="F114" s="758" t="s">
        <v>620</v>
      </c>
      <c r="G114" s="762" t="s">
        <v>614</v>
      </c>
      <c r="H114" s="773">
        <v>4</v>
      </c>
      <c r="I114" s="604"/>
      <c r="J114" s="450" t="str">
        <f t="shared" si="156"/>
        <v>INCLUDED</v>
      </c>
      <c r="K114" s="624"/>
      <c r="L114" s="624"/>
      <c r="M114" s="625"/>
      <c r="N114" s="625"/>
      <c r="O114" s="625"/>
      <c r="P114" s="626"/>
      <c r="R114" s="724"/>
      <c r="S114" s="626"/>
      <c r="T114" s="626"/>
      <c r="U114" s="626"/>
      <c r="V114" s="626"/>
      <c r="W114" s="626"/>
    </row>
    <row r="115" spans="1:26" ht="16.5">
      <c r="A115" s="829" t="s">
        <v>449</v>
      </c>
      <c r="B115" s="829"/>
      <c r="C115" s="829"/>
      <c r="D115" s="829"/>
      <c r="E115" s="829"/>
      <c r="F115" s="829"/>
      <c r="G115" s="829"/>
      <c r="H115" s="829"/>
      <c r="I115" s="829"/>
      <c r="J115" s="594">
        <f>ROUND(SUM(J17:J114),0)</f>
        <v>0</v>
      </c>
      <c r="K115" s="627"/>
      <c r="L115" s="628">
        <f>SUM(L17:L114)</f>
        <v>0</v>
      </c>
      <c r="M115" s="629"/>
      <c r="N115" s="630">
        <f>SUM(N17:N114)</f>
        <v>0</v>
      </c>
      <c r="O115" s="631">
        <f>SUM(O17:O114)</f>
        <v>0</v>
      </c>
      <c r="P115" s="626" t="e">
        <f>SUM(P17:P114)</f>
        <v>#REF!</v>
      </c>
      <c r="S115" s="626">
        <f>SUM(S18:S50)</f>
        <v>0</v>
      </c>
      <c r="X115" s="626">
        <f>SUM(X18:X50)</f>
        <v>0</v>
      </c>
      <c r="Y115" s="626">
        <f>SUM(Y18:Y50)</f>
        <v>0</v>
      </c>
      <c r="Z115" s="626">
        <f>SUM(Z18:Z50)</f>
        <v>0</v>
      </c>
    </row>
    <row r="116" spans="1:26" ht="16.5">
      <c r="A116" s="829" t="s">
        <v>260</v>
      </c>
      <c r="B116" s="829"/>
      <c r="C116" s="829"/>
      <c r="D116" s="829"/>
      <c r="E116" s="829"/>
      <c r="F116" s="829"/>
      <c r="G116" s="829"/>
      <c r="H116" s="829"/>
      <c r="I116" s="829"/>
      <c r="J116" s="594" t="s">
        <v>317</v>
      </c>
      <c r="M116" s="632"/>
      <c r="N116" s="632"/>
      <c r="O116" s="632"/>
      <c r="S116" s="622" t="str">
        <f>S17</f>
        <v>Total Corrected Price (excl. GST)</v>
      </c>
      <c r="T116" s="622"/>
      <c r="U116" s="622"/>
      <c r="V116" s="622"/>
      <c r="W116" s="622"/>
      <c r="X116" s="622" t="str">
        <f>X17</f>
        <v>GST amount @12%</v>
      </c>
      <c r="Y116" s="622" t="str">
        <f>Y17</f>
        <v>GST amount @18%</v>
      </c>
      <c r="Z116" s="622" t="str">
        <f>Z17</f>
        <v>GST amount @28%</v>
      </c>
    </row>
    <row r="117" spans="1:26" ht="16.5">
      <c r="A117" s="829" t="s">
        <v>450</v>
      </c>
      <c r="B117" s="829"/>
      <c r="C117" s="829"/>
      <c r="D117" s="829"/>
      <c r="E117" s="829"/>
      <c r="F117" s="829"/>
      <c r="G117" s="829"/>
      <c r="H117" s="829"/>
      <c r="I117" s="829"/>
      <c r="J117" s="594">
        <f>J115</f>
        <v>0</v>
      </c>
      <c r="M117" s="632"/>
      <c r="N117" s="632"/>
      <c r="O117" s="632"/>
    </row>
    <row r="118" spans="1:26" ht="16.5">
      <c r="B118" s="830"/>
      <c r="C118" s="830"/>
      <c r="D118" s="830"/>
      <c r="E118" s="830"/>
      <c r="F118" s="830"/>
      <c r="G118" s="830"/>
      <c r="H118" s="830"/>
      <c r="I118" s="830"/>
      <c r="J118" s="830"/>
      <c r="M118" s="632"/>
      <c r="N118" s="632"/>
      <c r="O118" s="632"/>
    </row>
    <row r="119" spans="1:26">
      <c r="K119" s="632"/>
      <c r="L119" s="632"/>
      <c r="M119" s="632"/>
      <c r="N119" s="632"/>
      <c r="O119" s="632"/>
    </row>
    <row r="120" spans="1:26" ht="16.5">
      <c r="E120" s="447"/>
      <c r="F120" s="634" t="s">
        <v>299</v>
      </c>
      <c r="G120" s="831" t="str">
        <f>IF('Names of Bidder'!D24="","",'Names of Bidder'!D24)</f>
        <v/>
      </c>
      <c r="H120" s="831"/>
      <c r="I120" s="831"/>
      <c r="J120" s="831"/>
      <c r="K120" s="632"/>
      <c r="L120" s="632"/>
      <c r="M120" s="632"/>
      <c r="N120" s="632"/>
      <c r="O120" s="632"/>
    </row>
    <row r="121" spans="1:26" ht="16.5">
      <c r="E121" s="447"/>
      <c r="F121" s="634" t="s">
        <v>114</v>
      </c>
      <c r="G121" s="831" t="str">
        <f>IF('Names of Bidder'!D25="","",'Names of Bidder'!D25)</f>
        <v/>
      </c>
      <c r="H121" s="831"/>
      <c r="I121" s="831"/>
      <c r="J121" s="831"/>
      <c r="K121" s="632"/>
      <c r="L121" s="632"/>
      <c r="M121" s="632"/>
      <c r="N121" s="632"/>
      <c r="O121" s="632"/>
    </row>
    <row r="122" spans="1:26">
      <c r="K122" s="632"/>
      <c r="L122" s="632"/>
      <c r="M122" s="632"/>
      <c r="N122" s="632"/>
      <c r="O122" s="632"/>
    </row>
    <row r="123" spans="1:26">
      <c r="C123" s="448"/>
      <c r="D123" s="448"/>
      <c r="E123" s="448"/>
    </row>
    <row r="124" spans="1:26">
      <c r="C124" s="448"/>
      <c r="D124" s="448"/>
      <c r="E124" s="448"/>
    </row>
    <row r="125" spans="1:26">
      <c r="C125" s="448"/>
      <c r="D125" s="448"/>
      <c r="E125" s="448"/>
    </row>
    <row r="126" spans="1:26">
      <c r="C126" s="448"/>
      <c r="D126" s="448"/>
      <c r="E126" s="448"/>
      <c r="I126" s="633"/>
    </row>
    <row r="127" spans="1:26">
      <c r="C127" s="448"/>
      <c r="D127" s="448"/>
      <c r="E127" s="448"/>
    </row>
    <row r="128" spans="1:26">
      <c r="C128" s="448"/>
      <c r="D128" s="448"/>
      <c r="E128" s="448"/>
    </row>
    <row r="129" spans="3:11">
      <c r="C129" s="448"/>
      <c r="D129" s="448"/>
      <c r="E129" s="448"/>
      <c r="K129" s="633"/>
    </row>
    <row r="130" spans="3:11">
      <c r="C130" s="448"/>
      <c r="D130" s="448"/>
      <c r="E130" s="448"/>
    </row>
    <row r="131" spans="3:11">
      <c r="C131" s="448"/>
      <c r="D131" s="448"/>
      <c r="E131" s="448"/>
    </row>
    <row r="132" spans="3:11">
      <c r="C132" s="448"/>
      <c r="D132" s="448"/>
      <c r="E132" s="448"/>
    </row>
    <row r="133" spans="3:11">
      <c r="C133" s="448"/>
      <c r="D133" s="448"/>
      <c r="E133" s="448"/>
    </row>
    <row r="134" spans="3:11">
      <c r="C134" s="448"/>
      <c r="D134" s="448"/>
      <c r="E134" s="448"/>
    </row>
    <row r="135" spans="3:11">
      <c r="C135" s="448"/>
      <c r="D135" s="448"/>
      <c r="E135" s="448"/>
    </row>
    <row r="136" spans="3:11">
      <c r="C136" s="448"/>
      <c r="D136" s="448"/>
      <c r="E136" s="448"/>
    </row>
    <row r="137" spans="3:11">
      <c r="C137" s="448"/>
      <c r="D137" s="448"/>
      <c r="E137" s="448"/>
    </row>
    <row r="138" spans="3:11">
      <c r="C138" s="448"/>
      <c r="D138" s="448"/>
      <c r="E138" s="448"/>
    </row>
    <row r="139" spans="3:11">
      <c r="C139" s="448"/>
      <c r="D139" s="448"/>
      <c r="E139" s="448"/>
    </row>
    <row r="140" spans="3:11">
      <c r="C140" s="448"/>
      <c r="D140" s="448"/>
      <c r="E140" s="448"/>
    </row>
    <row r="141" spans="3:11">
      <c r="C141" s="448"/>
      <c r="D141" s="448"/>
      <c r="E141" s="448"/>
    </row>
    <row r="142" spans="3:11">
      <c r="C142" s="448"/>
      <c r="D142" s="448"/>
      <c r="E142" s="448"/>
    </row>
    <row r="143" spans="3:11">
      <c r="C143" s="448"/>
      <c r="D143" s="448"/>
      <c r="E143" s="448"/>
    </row>
    <row r="144" spans="3:11">
      <c r="C144" s="448"/>
      <c r="D144" s="448"/>
      <c r="E144" s="448"/>
    </row>
    <row r="145" spans="3:5">
      <c r="C145" s="448"/>
      <c r="D145" s="448"/>
      <c r="E145" s="448"/>
    </row>
    <row r="146" spans="3:5">
      <c r="C146" s="448"/>
      <c r="D146" s="448"/>
      <c r="E146" s="448"/>
    </row>
    <row r="147" spans="3:5">
      <c r="C147" s="448"/>
      <c r="D147" s="448"/>
      <c r="E147" s="448"/>
    </row>
    <row r="148" spans="3:5">
      <c r="C148" s="448"/>
      <c r="D148" s="448"/>
      <c r="E148" s="448"/>
    </row>
    <row r="149" spans="3:5">
      <c r="C149" s="448"/>
      <c r="D149" s="448"/>
      <c r="E149" s="448"/>
    </row>
    <row r="150" spans="3:5">
      <c r="C150" s="448"/>
      <c r="D150" s="448"/>
      <c r="E150" s="448"/>
    </row>
    <row r="151" spans="3:5">
      <c r="C151" s="448"/>
      <c r="D151" s="448"/>
      <c r="E151" s="448"/>
    </row>
    <row r="152" spans="3:5">
      <c r="C152" s="448"/>
      <c r="D152" s="448"/>
      <c r="E152" s="448"/>
    </row>
    <row r="153" spans="3:5">
      <c r="C153" s="448"/>
      <c r="D153" s="448"/>
      <c r="E153" s="448"/>
    </row>
    <row r="154" spans="3:5">
      <c r="C154" s="448"/>
      <c r="D154" s="448"/>
      <c r="E154" s="448"/>
    </row>
  </sheetData>
  <sheetProtection algorithmName="SHA-512" hashValue="5XTHMtHwEObXhoJHdIQzAqDENsPCTgTtKfEO+00dkoOyMIIkhBnRjjedawcsd4lcuiUrsT9E6aUyE/vjht6EhQ==" saltValue="uPk4cj5Fm3jkdDvDLKFQ2g==" spinCount="100000" sheet="1" formatColumns="0" formatRows="0" selectLockedCells="1"/>
  <customSheetViews>
    <customSheetView guid="{267FF044-3C5D-4FEC-AC00-A7E30583F8BB}" scale="90" showPageBreaks="1" printArea="1" hiddenColumns="1" view="pageBreakPreview" topLeftCell="A22">
      <selection activeCell="M18" sqref="M18"/>
      <pageMargins left="0.25" right="0.25" top="0.75" bottom="0.5" header="0.3" footer="0.5"/>
      <printOptions horizontalCentered="1"/>
      <pageSetup paperSize="9" scale="55" orientation="landscape" r:id="rId1"/>
      <headerFooter>
        <oddHeader>&amp;RSchedule-1
Page &amp;P of &amp;N</oddHeader>
      </headerFooter>
    </customSheetView>
    <customSheetView guid="{3FCD02EB-1C44-4646-B069-2B9945E67B1F}" scale="70" showPageBreaks="1" printArea="1" hiddenColumns="1" view="pageBreakPreview" topLeftCell="A23">
      <selection activeCell="M93" sqref="M93"/>
      <pageMargins left="0.25" right="0.25" top="0.75" bottom="0.5" header="0.3" footer="0.5"/>
      <printOptions horizontalCentered="1"/>
      <pageSetup paperSize="9" scale="55" orientation="landscape" r:id="rId2"/>
      <headerFooter>
        <oddHeader>&amp;RSchedule-1
Page &amp;P of &amp;N</oddHeader>
      </headerFooter>
    </customSheetView>
    <customSheetView guid="{B056965A-4BE5-44B3-AB31-550AD9F023BC}" scale="70" showPageBreaks="1" printArea="1" hiddenColumns="1" view="pageBreakPreview">
      <selection activeCell="M18" sqref="M18"/>
      <pageMargins left="0.25" right="0.25" top="0.75" bottom="0.5" header="0.3" footer="0.5"/>
      <printOptions horizontalCentered="1"/>
      <pageSetup paperSize="9" scale="59" orientation="landscape" r:id="rId3"/>
      <headerFooter>
        <oddHeader>&amp;RSchedule-1
Page &amp;P of &amp;N</oddHeader>
      </headerFooter>
    </customSheetView>
    <customSheetView guid="{63D51328-7CBC-4A1E-B96D-BAE91416501B}" scale="80" showPageBreaks="1" printArea="1" hiddenColumns="1" view="pageBreakPreview">
      <selection activeCell="G18" sqref="G18"/>
      <pageMargins left="0.25" right="0.25" top="0.75" bottom="0.5" header="0.3" footer="0.5"/>
      <printOptions horizontalCentered="1"/>
      <pageSetup paperSize="9" scale="59" orientation="landscape" r:id="rId4"/>
      <headerFooter>
        <oddHeader>&amp;RSchedule-1
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5"/>
      <headerFooter>
        <oddHeader>&amp;RSchedule-1
Page &amp;P of &amp;N</oddHeader>
      </headerFooter>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6"/>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7"/>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8"/>
      <headerFooter>
        <oddHeader>&amp;RSchedule-1
Page &amp;P of &amp;N</oddHeader>
      </headerFooter>
    </customSheetView>
    <customSheetView guid="{CCA37BAE-906F-43D5-9FD9-B13563E4B9D7}" scale="80" showPageBreaks="1" printArea="1" hiddenColumns="1" view="pageBreakPreview" topLeftCell="A76">
      <selection activeCell="G90" sqref="G90"/>
      <pageMargins left="0.25" right="0.25" top="0.75" bottom="0.5" header="0.3" footer="0.5"/>
      <printOptions horizontalCentered="1"/>
      <pageSetup paperSize="9" scale="59" orientation="landscape" r:id="rId9"/>
      <headerFooter>
        <oddHeader>&amp;RSchedule-1
Page &amp;P of &amp;N</oddHeader>
      </headerFooter>
    </customSheetView>
    <customSheetView guid="{755190E0-7BE9-48F9-BB5F-DF8E25D6736A}" scale="80" showPageBreaks="1" printArea="1" hiddenColumns="1" view="pageBreakPreview">
      <selection activeCell="G18" sqref="G18"/>
      <pageMargins left="0.25" right="0.25" top="0.75" bottom="0.5" header="0.3" footer="0.5"/>
      <printOptions horizontalCentered="1"/>
      <pageSetup paperSize="9" scale="59" orientation="landscape" r:id="rId10"/>
      <headerFooter>
        <oddHeader>&amp;RSchedule-1
Page &amp;P of &amp;N</oddHeader>
      </headerFooter>
    </customSheetView>
    <customSheetView guid="{F1B559AA-B9AD-4E4C-B94A-ECBE5878008B}" scale="70" showPageBreaks="1" printArea="1" view="pageBreakPreview" topLeftCell="A246">
      <selection activeCell="M249" sqref="M249"/>
      <pageMargins left="0.25" right="0.25" top="0.75" bottom="0.5" header="0.3" footer="0.5"/>
      <printOptions horizontalCentered="1"/>
      <pageSetup paperSize="9" scale="59" orientation="landscape" r:id="rId11"/>
      <headerFooter>
        <oddHeader>&amp;RSchedule-1
Page &amp;P of &amp;N</oddHeader>
      </headerFooter>
    </customSheetView>
    <customSheetView guid="{2F397464-D97A-404F-89D2-184C6FBAA4EB}" scale="90" showPageBreaks="1" printArea="1" hiddenColumns="1" view="pageBreakPreview" topLeftCell="A22">
      <selection activeCell="M18" sqref="M18"/>
      <pageMargins left="0.25" right="0.25" top="0.75" bottom="0.5" header="0.3" footer="0.5"/>
      <printOptions horizontalCentered="1"/>
      <pageSetup paperSize="9" scale="55" orientation="landscape" r:id="rId12"/>
      <headerFooter>
        <oddHeader>&amp;RSchedule-1
Page &amp;P of &amp;N</oddHeader>
      </headerFooter>
    </customSheetView>
  </customSheetViews>
  <mergeCells count="19">
    <mergeCell ref="G121:J121"/>
    <mergeCell ref="G120:J120"/>
    <mergeCell ref="A116:I116"/>
    <mergeCell ref="A117:I117"/>
    <mergeCell ref="A3:J3"/>
    <mergeCell ref="A4:J4"/>
    <mergeCell ref="A8:C8"/>
    <mergeCell ref="G14:J14"/>
    <mergeCell ref="B12:C12"/>
    <mergeCell ref="B10:C10"/>
    <mergeCell ref="B9:C9"/>
    <mergeCell ref="A7:E7"/>
    <mergeCell ref="A13:J13"/>
    <mergeCell ref="B11:C11"/>
    <mergeCell ref="V10:AH10"/>
    <mergeCell ref="V8:AH8"/>
    <mergeCell ref="V9:AH9"/>
    <mergeCell ref="A115:I115"/>
    <mergeCell ref="B118:J118"/>
  </mergeCells>
  <conditionalFormatting sqref="E18:E44 E46:E52 E54:E60 E62 E64:E102 E104:E110 E112:E113">
    <cfRule type="expression" dxfId="10" priority="5" stopIfTrue="1">
      <formula>D18&gt;0</formula>
    </cfRule>
  </conditionalFormatting>
  <conditionalFormatting sqref="F70">
    <cfRule type="duplicateValues" dxfId="9" priority="1"/>
    <cfRule type="duplicateValues" dxfId="8" priority="2"/>
    <cfRule type="duplicateValues" dxfId="7" priority="3"/>
    <cfRule type="duplicateValues" dxfId="6" priority="4"/>
  </conditionalFormatting>
  <dataValidations count="3">
    <dataValidation type="list" operator="greaterThan" allowBlank="1" showInputMessage="1" showErrorMessage="1" sqref="E18:E114" xr:uid="{00000000-0002-0000-0400-000000000000}">
      <formula1>"0%,5%,12%,18%,28%"</formula1>
    </dataValidation>
    <dataValidation type="whole" operator="greaterThan" allowBlank="1" showInputMessage="1" showErrorMessage="1" sqref="C18:C114" xr:uid="{00000000-0002-0000-0400-000001000000}">
      <formula1>0</formula1>
    </dataValidation>
    <dataValidation type="decimal" operator="greaterThanOrEqual" allowBlank="1" showInputMessage="1" showErrorMessage="1" sqref="I18:I114" xr:uid="{00000000-0002-0000-0400-000002000000}">
      <formula1>0</formula1>
    </dataValidation>
  </dataValidations>
  <hyperlinks>
    <hyperlink ref="T17" r:id="rId13" display="GST@18%" xr:uid="{00000000-0004-0000-0400-000000000000}"/>
  </hyperlinks>
  <printOptions horizontalCentered="1"/>
  <pageMargins left="0.25" right="0.25" top="0.75" bottom="0.5" header="0.3" footer="0.5"/>
  <pageSetup paperSize="9" scale="55" orientation="landscape" r:id="rId14"/>
  <headerFooter>
    <oddHeader>&amp;RSchedule-1
Page &amp;P of &amp;N</oddHeader>
  </headerFooter>
  <drawing r:id="rId1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dimension ref="A1:AB121"/>
  <sheetViews>
    <sheetView view="pageBreakPreview" topLeftCell="A29" zoomScale="70" zoomScaleNormal="100" zoomScaleSheetLayoutView="70" workbookViewId="0">
      <selection activeCell="E56" sqref="E56"/>
    </sheetView>
  </sheetViews>
  <sheetFormatPr defaultColWidth="9.140625" defaultRowHeight="15.75"/>
  <cols>
    <col min="1" max="1" width="6.140625" style="391" customWidth="1"/>
    <col min="2" max="2" width="85.5703125" style="385" customWidth="1"/>
    <col min="3" max="3" width="11.28515625" style="391" customWidth="1"/>
    <col min="4" max="4" width="19.85546875" style="391" customWidth="1"/>
    <col min="5" max="5" width="18.85546875" style="7" customWidth="1"/>
    <col min="6" max="6" width="24.28515625" style="391" customWidth="1"/>
    <col min="7" max="8" width="18.140625" style="381" hidden="1" customWidth="1"/>
    <col min="9" max="9" width="10.28515625" style="381" customWidth="1"/>
    <col min="10" max="10" width="9.140625" style="381" customWidth="1"/>
    <col min="11" max="24" width="9.140625" style="381"/>
    <col min="25" max="16384" width="9.140625" style="389"/>
  </cols>
  <sheetData>
    <row r="1" spans="1:28" ht="16.5">
      <c r="A1" s="1" t="str">
        <f>Basic!B5</f>
        <v>SRTS-II/C&amp;M/WC-4029/2024</v>
      </c>
      <c r="B1" s="384"/>
      <c r="C1" s="387"/>
      <c r="D1" s="387"/>
      <c r="E1" s="388"/>
      <c r="F1" s="507" t="s">
        <v>13</v>
      </c>
    </row>
    <row r="2" spans="1:28">
      <c r="A2" s="383"/>
      <c r="B2" s="383"/>
      <c r="C2" s="323"/>
      <c r="D2" s="323"/>
      <c r="E2" s="389"/>
      <c r="F2" s="323"/>
    </row>
    <row r="3" spans="1:28" ht="18.75">
      <c r="A3" s="832" t="str">
        <f>Cover!$B$2</f>
        <v>Construction of 400kV Interconnection Line between Kudankulam Nuclear Power Plant (KKNPP) 1,2 &amp; KKNPP 3,4 at NPCIL, Kudankulam Site.</v>
      </c>
      <c r="B3" s="832"/>
      <c r="C3" s="832"/>
      <c r="D3" s="832"/>
      <c r="E3" s="832"/>
      <c r="F3" s="832"/>
      <c r="G3" s="390"/>
      <c r="J3" s="841"/>
      <c r="K3" s="841"/>
      <c r="Y3" s="381"/>
      <c r="Z3" s="381"/>
      <c r="AA3" s="381"/>
      <c r="AB3" s="381"/>
    </row>
    <row r="4" spans="1:28" ht="16.5">
      <c r="A4" s="842" t="s">
        <v>0</v>
      </c>
      <c r="B4" s="842"/>
      <c r="C4" s="842"/>
      <c r="D4" s="842"/>
      <c r="E4" s="842"/>
      <c r="F4" s="842"/>
    </row>
    <row r="5" spans="1:28">
      <c r="F5" s="323"/>
    </row>
    <row r="6" spans="1:28" ht="16.5">
      <c r="A6" s="744" t="s">
        <v>327</v>
      </c>
      <c r="B6" s="4"/>
      <c r="C6" s="4"/>
      <c r="D6" s="4"/>
      <c r="E6" s="4"/>
      <c r="F6" s="323"/>
    </row>
    <row r="7" spans="1:28" ht="16.5">
      <c r="A7" s="837">
        <f>'Sch-1'!A7</f>
        <v>0</v>
      </c>
      <c r="B7" s="837"/>
      <c r="C7" s="482"/>
      <c r="D7" s="409" t="s">
        <v>1</v>
      </c>
      <c r="E7" s="482"/>
      <c r="F7" s="323"/>
    </row>
    <row r="8" spans="1:28" ht="16.5">
      <c r="A8" s="834" t="str">
        <f>"Bidder’s Name and Address  (" &amp; MID('Names of Bidder'!B9,9, 20) &amp; ") :"</f>
        <v>Bidder’s Name and Address  (Sole Bidder) :</v>
      </c>
      <c r="B8" s="834"/>
      <c r="C8" s="834"/>
      <c r="D8" s="237" t="str">
        <f>'Sch-1'!G8</f>
        <v>Sr.GM, Contracts &amp; Materials Department,</v>
      </c>
      <c r="E8" s="422"/>
      <c r="F8" s="323"/>
    </row>
    <row r="9" spans="1:28" ht="16.5">
      <c r="A9" s="413" t="s">
        <v>12</v>
      </c>
      <c r="B9" s="483"/>
      <c r="C9" s="483"/>
      <c r="D9" s="237" t="s">
        <v>3</v>
      </c>
      <c r="E9" s="375"/>
      <c r="F9" s="323"/>
    </row>
    <row r="10" spans="1:28" ht="16.5">
      <c r="A10" s="413" t="s">
        <v>11</v>
      </c>
      <c r="B10" s="483"/>
      <c r="C10" s="483"/>
      <c r="D10" s="237" t="str">
        <f>'Sch-1'!G10</f>
        <v>SRTS-II RHQ, Singanayakanahalli,</v>
      </c>
      <c r="E10" s="375"/>
      <c r="F10" s="323"/>
    </row>
    <row r="11" spans="1:28">
      <c r="A11" s="375"/>
      <c r="B11" s="483"/>
      <c r="C11" s="483"/>
      <c r="D11" s="237" t="str">
        <f>'Sch-1'!G11</f>
        <v>Yelahanka,</v>
      </c>
      <c r="E11" s="375"/>
      <c r="F11" s="323"/>
    </row>
    <row r="12" spans="1:28">
      <c r="A12" s="375"/>
      <c r="B12" s="483"/>
      <c r="C12" s="483"/>
      <c r="D12" s="237" t="str">
        <f>'Sch-1'!G12</f>
        <v>Bengaluru -560064</v>
      </c>
      <c r="E12" s="375"/>
      <c r="F12" s="323"/>
    </row>
    <row r="13" spans="1:28" s="422" customFormat="1" ht="16.5">
      <c r="A13" s="845" t="s">
        <v>340</v>
      </c>
      <c r="B13" s="845"/>
      <c r="C13" s="845"/>
      <c r="D13" s="845"/>
      <c r="E13" s="845"/>
      <c r="F13" s="845"/>
      <c r="G13" s="421"/>
      <c r="H13" s="421"/>
      <c r="I13" s="421"/>
      <c r="J13" s="421"/>
      <c r="K13" s="421"/>
      <c r="L13" s="421"/>
      <c r="M13" s="421"/>
      <c r="N13" s="421"/>
      <c r="O13" s="421"/>
      <c r="P13" s="421"/>
      <c r="Q13" s="421"/>
      <c r="R13" s="421"/>
      <c r="S13" s="421"/>
      <c r="T13" s="421"/>
      <c r="U13" s="421"/>
      <c r="V13" s="421"/>
      <c r="W13" s="421"/>
      <c r="X13" s="421"/>
    </row>
    <row r="14" spans="1:28" ht="17.25" thickBot="1">
      <c r="A14" s="363"/>
      <c r="B14" s="386"/>
      <c r="C14" s="392"/>
      <c r="D14" s="392"/>
      <c r="E14" s="844" t="s">
        <v>332</v>
      </c>
      <c r="F14" s="844"/>
    </row>
    <row r="15" spans="1:28" ht="99">
      <c r="A15" s="11" t="s">
        <v>7</v>
      </c>
      <c r="B15" s="12" t="s">
        <v>14</v>
      </c>
      <c r="C15" s="12" t="s">
        <v>9</v>
      </c>
      <c r="D15" s="12" t="s">
        <v>15</v>
      </c>
      <c r="E15" s="12" t="s">
        <v>339</v>
      </c>
      <c r="F15" s="13" t="s">
        <v>338</v>
      </c>
    </row>
    <row r="16" spans="1:28" s="491" customFormat="1">
      <c r="A16" s="489">
        <v>1</v>
      </c>
      <c r="B16" s="489">
        <v>6</v>
      </c>
      <c r="C16" s="489">
        <v>7</v>
      </c>
      <c r="D16" s="489">
        <v>8</v>
      </c>
      <c r="E16" s="489">
        <v>9</v>
      </c>
      <c r="F16" s="489" t="s">
        <v>333</v>
      </c>
      <c r="G16" s="490"/>
      <c r="H16" s="490"/>
      <c r="I16" s="490"/>
      <c r="J16" s="490"/>
      <c r="K16" s="490"/>
      <c r="L16" s="490"/>
      <c r="M16" s="490"/>
      <c r="N16" s="490"/>
      <c r="O16" s="490"/>
      <c r="P16" s="490"/>
      <c r="Q16" s="490"/>
      <c r="R16" s="490"/>
      <c r="S16" s="490"/>
      <c r="T16" s="490"/>
      <c r="U16" s="490"/>
      <c r="V16" s="490"/>
      <c r="W16" s="490"/>
      <c r="X16" s="490"/>
    </row>
    <row r="17" spans="1:24" s="642" customFormat="1" ht="31.5">
      <c r="A17" s="636"/>
      <c r="B17" s="637"/>
      <c r="C17" s="638"/>
      <c r="D17" s="638"/>
      <c r="E17" s="639"/>
      <c r="F17" s="640"/>
      <c r="G17" s="725" t="s">
        <v>484</v>
      </c>
      <c r="H17" s="726" t="s">
        <v>492</v>
      </c>
      <c r="I17" s="641"/>
      <c r="J17" s="641"/>
      <c r="K17" s="641"/>
      <c r="L17" s="641"/>
      <c r="M17" s="641"/>
      <c r="N17" s="641"/>
      <c r="O17" s="641"/>
      <c r="P17" s="641"/>
      <c r="Q17" s="641"/>
      <c r="R17" s="641"/>
      <c r="S17" s="641"/>
      <c r="T17" s="641"/>
      <c r="U17" s="641"/>
      <c r="V17" s="641"/>
      <c r="W17" s="641"/>
      <c r="X17" s="641"/>
    </row>
    <row r="18" spans="1:24" s="609" customFormat="1">
      <c r="A18" s="745">
        <v>1</v>
      </c>
      <c r="B18" s="746" t="s">
        <v>531</v>
      </c>
      <c r="C18" s="747" t="s">
        <v>504</v>
      </c>
      <c r="D18" s="747">
        <v>3</v>
      </c>
      <c r="E18" s="748"/>
      <c r="F18" s="749" t="str">
        <f t="shared" ref="F18:F49" si="0">IF(E18=0, "INCLUDED", IF(ISERROR(E18*D18), E18, E18*D18))</f>
        <v>INCLUDED</v>
      </c>
      <c r="G18" s="727">
        <f t="shared" ref="G18:G49" si="1">ROUND(E18,2)</f>
        <v>0</v>
      </c>
      <c r="H18" s="728">
        <f t="shared" ref="H18:H49" si="2">D18*G18</f>
        <v>0</v>
      </c>
      <c r="I18" s="608"/>
      <c r="J18" s="608"/>
      <c r="K18" s="608"/>
      <c r="L18" s="608"/>
      <c r="M18" s="608"/>
      <c r="N18" s="608"/>
      <c r="O18" s="608"/>
      <c r="P18" s="608"/>
      <c r="Q18" s="608"/>
      <c r="R18" s="608"/>
      <c r="S18" s="608"/>
      <c r="T18" s="608"/>
      <c r="U18" s="608"/>
      <c r="V18" s="608"/>
      <c r="W18" s="608"/>
      <c r="X18" s="608"/>
    </row>
    <row r="19" spans="1:24" s="609" customFormat="1" ht="31.5">
      <c r="A19" s="745">
        <v>2</v>
      </c>
      <c r="B19" s="746" t="s">
        <v>532</v>
      </c>
      <c r="C19" s="747" t="s">
        <v>504</v>
      </c>
      <c r="D19" s="747">
        <v>3</v>
      </c>
      <c r="E19" s="748"/>
      <c r="F19" s="749" t="str">
        <f t="shared" si="0"/>
        <v>INCLUDED</v>
      </c>
      <c r="G19" s="727">
        <f t="shared" si="1"/>
        <v>0</v>
      </c>
      <c r="H19" s="728">
        <f t="shared" si="2"/>
        <v>0</v>
      </c>
      <c r="I19" s="608"/>
      <c r="J19" s="608"/>
      <c r="K19" s="608"/>
      <c r="L19" s="608"/>
      <c r="M19" s="608"/>
      <c r="N19" s="608"/>
      <c r="O19" s="608"/>
      <c r="P19" s="608"/>
      <c r="Q19" s="608"/>
      <c r="R19" s="608"/>
      <c r="S19" s="608"/>
      <c r="T19" s="608"/>
      <c r="U19" s="608"/>
      <c r="V19" s="608"/>
      <c r="W19" s="608"/>
      <c r="X19" s="608"/>
    </row>
    <row r="20" spans="1:24" s="609" customFormat="1" ht="63">
      <c r="A20" s="745">
        <v>3</v>
      </c>
      <c r="B20" s="746" t="s">
        <v>510</v>
      </c>
      <c r="C20" s="747" t="s">
        <v>511</v>
      </c>
      <c r="D20" s="747">
        <v>3</v>
      </c>
      <c r="E20" s="748"/>
      <c r="F20" s="749" t="str">
        <f t="shared" si="0"/>
        <v>INCLUDED</v>
      </c>
      <c r="G20" s="727">
        <f t="shared" si="1"/>
        <v>0</v>
      </c>
      <c r="H20" s="728">
        <f t="shared" si="2"/>
        <v>0</v>
      </c>
      <c r="I20" s="608"/>
      <c r="J20" s="608"/>
      <c r="K20" s="608"/>
      <c r="L20" s="608"/>
      <c r="M20" s="608"/>
      <c r="N20" s="608"/>
      <c r="O20" s="608"/>
      <c r="P20" s="608"/>
      <c r="Q20" s="608"/>
      <c r="R20" s="608"/>
      <c r="S20" s="608"/>
      <c r="T20" s="608"/>
      <c r="U20" s="608"/>
      <c r="V20" s="608"/>
      <c r="W20" s="608"/>
      <c r="X20" s="608"/>
    </row>
    <row r="21" spans="1:24" s="609" customFormat="1" ht="78.75">
      <c r="A21" s="745">
        <v>4</v>
      </c>
      <c r="B21" s="746" t="s">
        <v>574</v>
      </c>
      <c r="C21" s="747" t="s">
        <v>504</v>
      </c>
      <c r="D21" s="747">
        <v>1</v>
      </c>
      <c r="E21" s="748"/>
      <c r="F21" s="749" t="str">
        <f t="shared" si="0"/>
        <v>INCLUDED</v>
      </c>
      <c r="G21" s="727">
        <f t="shared" si="1"/>
        <v>0</v>
      </c>
      <c r="H21" s="728">
        <f t="shared" si="2"/>
        <v>0</v>
      </c>
      <c r="I21" s="608"/>
      <c r="J21" s="608"/>
      <c r="K21" s="608"/>
      <c r="L21" s="608"/>
      <c r="M21" s="608"/>
      <c r="N21" s="608"/>
      <c r="O21" s="608"/>
      <c r="P21" s="608"/>
      <c r="Q21" s="608"/>
      <c r="R21" s="608"/>
      <c r="S21" s="608"/>
      <c r="T21" s="608"/>
      <c r="U21" s="608"/>
      <c r="V21" s="608"/>
      <c r="W21" s="608"/>
      <c r="X21" s="608"/>
    </row>
    <row r="22" spans="1:24" s="609" customFormat="1" ht="47.25">
      <c r="A22" s="745">
        <v>5</v>
      </c>
      <c r="B22" s="746" t="s">
        <v>575</v>
      </c>
      <c r="C22" s="747" t="s">
        <v>504</v>
      </c>
      <c r="D22" s="747">
        <v>1</v>
      </c>
      <c r="E22" s="748"/>
      <c r="F22" s="749" t="str">
        <f t="shared" si="0"/>
        <v>INCLUDED</v>
      </c>
      <c r="G22" s="727">
        <f t="shared" si="1"/>
        <v>0</v>
      </c>
      <c r="H22" s="728">
        <f t="shared" si="2"/>
        <v>0</v>
      </c>
      <c r="I22" s="608"/>
      <c r="J22" s="608"/>
      <c r="K22" s="608"/>
      <c r="L22" s="608"/>
      <c r="M22" s="608"/>
      <c r="N22" s="608"/>
      <c r="O22" s="608"/>
      <c r="P22" s="608"/>
      <c r="Q22" s="608"/>
      <c r="R22" s="608"/>
      <c r="S22" s="608"/>
      <c r="T22" s="608"/>
      <c r="U22" s="608"/>
      <c r="V22" s="608"/>
      <c r="W22" s="608"/>
      <c r="X22" s="608"/>
    </row>
    <row r="23" spans="1:24" s="609" customFormat="1">
      <c r="A23" s="745">
        <v>6</v>
      </c>
      <c r="B23" s="746" t="s">
        <v>512</v>
      </c>
      <c r="C23" s="747" t="s">
        <v>504</v>
      </c>
      <c r="D23" s="747">
        <v>2</v>
      </c>
      <c r="E23" s="748"/>
      <c r="F23" s="749" t="str">
        <f t="shared" si="0"/>
        <v>INCLUDED</v>
      </c>
      <c r="G23" s="727">
        <f t="shared" si="1"/>
        <v>0</v>
      </c>
      <c r="H23" s="728">
        <f t="shared" si="2"/>
        <v>0</v>
      </c>
      <c r="I23" s="608"/>
      <c r="J23" s="608"/>
      <c r="K23" s="608"/>
      <c r="L23" s="608"/>
      <c r="M23" s="608"/>
      <c r="N23" s="608"/>
      <c r="O23" s="608"/>
      <c r="P23" s="608"/>
      <c r="Q23" s="608"/>
      <c r="R23" s="608"/>
      <c r="S23" s="608"/>
      <c r="T23" s="608"/>
      <c r="U23" s="608"/>
      <c r="V23" s="608"/>
      <c r="W23" s="608"/>
      <c r="X23" s="608"/>
    </row>
    <row r="24" spans="1:24" s="609" customFormat="1" ht="47.25">
      <c r="A24" s="745">
        <v>7</v>
      </c>
      <c r="B24" s="746" t="s">
        <v>513</v>
      </c>
      <c r="C24" s="747" t="s">
        <v>514</v>
      </c>
      <c r="D24" s="747">
        <v>15</v>
      </c>
      <c r="E24" s="748"/>
      <c r="F24" s="749" t="str">
        <f t="shared" si="0"/>
        <v>INCLUDED</v>
      </c>
      <c r="G24" s="727">
        <f t="shared" si="1"/>
        <v>0</v>
      </c>
      <c r="H24" s="728">
        <f t="shared" si="2"/>
        <v>0</v>
      </c>
      <c r="I24" s="608"/>
      <c r="J24" s="608"/>
      <c r="K24" s="608"/>
      <c r="L24" s="608"/>
      <c r="M24" s="608"/>
      <c r="N24" s="608"/>
      <c r="O24" s="608"/>
      <c r="P24" s="608"/>
      <c r="Q24" s="608"/>
      <c r="R24" s="608"/>
      <c r="S24" s="608"/>
      <c r="T24" s="608"/>
      <c r="U24" s="608"/>
      <c r="V24" s="608"/>
      <c r="W24" s="608"/>
      <c r="X24" s="608"/>
    </row>
    <row r="25" spans="1:24" s="609" customFormat="1" ht="47.25">
      <c r="A25" s="745">
        <v>8</v>
      </c>
      <c r="B25" s="746" t="s">
        <v>515</v>
      </c>
      <c r="C25" s="747" t="s">
        <v>514</v>
      </c>
      <c r="D25" s="747">
        <v>2</v>
      </c>
      <c r="E25" s="748"/>
      <c r="F25" s="749" t="str">
        <f t="shared" si="0"/>
        <v>INCLUDED</v>
      </c>
      <c r="G25" s="727">
        <f t="shared" si="1"/>
        <v>0</v>
      </c>
      <c r="H25" s="728">
        <f t="shared" si="2"/>
        <v>0</v>
      </c>
      <c r="I25" s="608"/>
      <c r="J25" s="608"/>
      <c r="K25" s="608"/>
      <c r="L25" s="608"/>
      <c r="M25" s="608"/>
      <c r="N25" s="608"/>
      <c r="O25" s="608"/>
      <c r="P25" s="608"/>
      <c r="Q25" s="608"/>
      <c r="R25" s="608"/>
      <c r="S25" s="608"/>
      <c r="T25" s="608"/>
      <c r="U25" s="608"/>
      <c r="V25" s="608"/>
      <c r="W25" s="608"/>
      <c r="X25" s="608"/>
    </row>
    <row r="26" spans="1:24" s="609" customFormat="1" ht="47.25">
      <c r="A26" s="745">
        <v>9</v>
      </c>
      <c r="B26" s="746" t="s">
        <v>516</v>
      </c>
      <c r="C26" s="747" t="s">
        <v>514</v>
      </c>
      <c r="D26" s="747">
        <v>2</v>
      </c>
      <c r="E26" s="748"/>
      <c r="F26" s="749" t="str">
        <f t="shared" si="0"/>
        <v>INCLUDED</v>
      </c>
      <c r="G26" s="727">
        <f t="shared" si="1"/>
        <v>0</v>
      </c>
      <c r="H26" s="728">
        <f t="shared" si="2"/>
        <v>0</v>
      </c>
      <c r="I26" s="608"/>
      <c r="J26" s="608"/>
      <c r="K26" s="608"/>
      <c r="L26" s="608"/>
      <c r="M26" s="608"/>
      <c r="N26" s="608"/>
      <c r="O26" s="608"/>
      <c r="P26" s="608"/>
      <c r="Q26" s="608"/>
      <c r="R26" s="608"/>
      <c r="S26" s="608"/>
      <c r="T26" s="608"/>
      <c r="U26" s="608"/>
      <c r="V26" s="608"/>
      <c r="W26" s="608"/>
      <c r="X26" s="608"/>
    </row>
    <row r="27" spans="1:24" s="609" customFormat="1" ht="31.5">
      <c r="A27" s="745">
        <v>10</v>
      </c>
      <c r="B27" s="746" t="s">
        <v>517</v>
      </c>
      <c r="C27" s="747" t="s">
        <v>504</v>
      </c>
      <c r="D27" s="747">
        <v>7</v>
      </c>
      <c r="E27" s="748"/>
      <c r="F27" s="749" t="str">
        <f t="shared" si="0"/>
        <v>INCLUDED</v>
      </c>
      <c r="G27" s="727">
        <f t="shared" si="1"/>
        <v>0</v>
      </c>
      <c r="H27" s="728">
        <f t="shared" si="2"/>
        <v>0</v>
      </c>
      <c r="I27" s="608"/>
      <c r="J27" s="608"/>
      <c r="K27" s="608"/>
      <c r="L27" s="608"/>
      <c r="M27" s="608"/>
      <c r="N27" s="608"/>
      <c r="O27" s="608"/>
      <c r="P27" s="608"/>
      <c r="Q27" s="608"/>
      <c r="R27" s="608"/>
      <c r="S27" s="608"/>
      <c r="T27" s="608"/>
      <c r="U27" s="608"/>
      <c r="V27" s="608"/>
      <c r="W27" s="608"/>
      <c r="X27" s="608"/>
    </row>
    <row r="28" spans="1:24" s="609" customFormat="1" ht="47.25">
      <c r="A28" s="745">
        <v>11</v>
      </c>
      <c r="B28" s="746" t="s">
        <v>518</v>
      </c>
      <c r="C28" s="747" t="s">
        <v>497</v>
      </c>
      <c r="D28" s="747">
        <v>1</v>
      </c>
      <c r="E28" s="748"/>
      <c r="F28" s="749" t="str">
        <f t="shared" si="0"/>
        <v>INCLUDED</v>
      </c>
      <c r="G28" s="727">
        <f t="shared" si="1"/>
        <v>0</v>
      </c>
      <c r="H28" s="728">
        <f t="shared" si="2"/>
        <v>0</v>
      </c>
      <c r="I28" s="608"/>
      <c r="J28" s="608"/>
      <c r="K28" s="608"/>
      <c r="L28" s="608"/>
      <c r="M28" s="608"/>
      <c r="N28" s="608"/>
      <c r="O28" s="608"/>
      <c r="P28" s="608"/>
      <c r="Q28" s="608"/>
      <c r="R28" s="608"/>
      <c r="S28" s="608"/>
      <c r="T28" s="608"/>
      <c r="U28" s="608"/>
      <c r="V28" s="608"/>
      <c r="W28" s="608"/>
      <c r="X28" s="608"/>
    </row>
    <row r="29" spans="1:24" s="609" customFormat="1" ht="47.25">
      <c r="A29" s="745">
        <v>12</v>
      </c>
      <c r="B29" s="746" t="s">
        <v>519</v>
      </c>
      <c r="C29" s="747" t="s">
        <v>497</v>
      </c>
      <c r="D29" s="747">
        <v>1</v>
      </c>
      <c r="E29" s="748"/>
      <c r="F29" s="749" t="str">
        <f t="shared" si="0"/>
        <v>INCLUDED</v>
      </c>
      <c r="G29" s="727">
        <f t="shared" si="1"/>
        <v>0</v>
      </c>
      <c r="H29" s="728">
        <f t="shared" si="2"/>
        <v>0</v>
      </c>
      <c r="I29" s="608"/>
      <c r="J29" s="608"/>
      <c r="K29" s="608"/>
      <c r="L29" s="608"/>
      <c r="M29" s="608"/>
      <c r="N29" s="608"/>
      <c r="O29" s="608"/>
      <c r="P29" s="608"/>
      <c r="Q29" s="608"/>
      <c r="R29" s="608"/>
      <c r="S29" s="608"/>
      <c r="T29" s="608"/>
      <c r="U29" s="608"/>
      <c r="V29" s="608"/>
      <c r="W29" s="608"/>
      <c r="X29" s="608"/>
    </row>
    <row r="30" spans="1:24" s="609" customFormat="1" ht="110.25">
      <c r="A30" s="745">
        <v>13</v>
      </c>
      <c r="B30" s="746" t="s">
        <v>520</v>
      </c>
      <c r="C30" s="747" t="s">
        <v>511</v>
      </c>
      <c r="D30" s="747">
        <v>1</v>
      </c>
      <c r="E30" s="748"/>
      <c r="F30" s="749" t="str">
        <f t="shared" si="0"/>
        <v>INCLUDED</v>
      </c>
      <c r="G30" s="727">
        <f t="shared" si="1"/>
        <v>0</v>
      </c>
      <c r="H30" s="728">
        <f t="shared" si="2"/>
        <v>0</v>
      </c>
      <c r="I30" s="608"/>
      <c r="J30" s="608"/>
      <c r="K30" s="608"/>
      <c r="L30" s="608"/>
      <c r="M30" s="608"/>
      <c r="N30" s="608"/>
      <c r="O30" s="608"/>
      <c r="P30" s="608"/>
      <c r="Q30" s="608"/>
      <c r="R30" s="608"/>
      <c r="S30" s="608"/>
      <c r="T30" s="608"/>
      <c r="U30" s="608"/>
      <c r="V30" s="608"/>
      <c r="W30" s="608"/>
      <c r="X30" s="608"/>
    </row>
    <row r="31" spans="1:24" s="609" customFormat="1">
      <c r="A31" s="745">
        <v>14</v>
      </c>
      <c r="B31" s="746" t="s">
        <v>521</v>
      </c>
      <c r="C31" s="747" t="s">
        <v>504</v>
      </c>
      <c r="D31" s="747">
        <v>1</v>
      </c>
      <c r="E31" s="748"/>
      <c r="F31" s="749" t="str">
        <f t="shared" si="0"/>
        <v>INCLUDED</v>
      </c>
      <c r="G31" s="727">
        <f t="shared" si="1"/>
        <v>0</v>
      </c>
      <c r="H31" s="728">
        <f t="shared" si="2"/>
        <v>0</v>
      </c>
      <c r="I31" s="608"/>
      <c r="J31" s="608"/>
      <c r="K31" s="608"/>
      <c r="L31" s="608"/>
      <c r="M31" s="608"/>
      <c r="N31" s="608"/>
      <c r="O31" s="608"/>
      <c r="P31" s="608"/>
      <c r="Q31" s="608"/>
      <c r="R31" s="608"/>
      <c r="S31" s="608"/>
      <c r="T31" s="608"/>
      <c r="U31" s="608"/>
      <c r="V31" s="608"/>
      <c r="W31" s="608"/>
      <c r="X31" s="608"/>
    </row>
    <row r="32" spans="1:24" s="609" customFormat="1" ht="31.5">
      <c r="A32" s="745">
        <v>15</v>
      </c>
      <c r="B32" s="746" t="s">
        <v>533</v>
      </c>
      <c r="C32" s="747" t="s">
        <v>504</v>
      </c>
      <c r="D32" s="747">
        <v>2</v>
      </c>
      <c r="E32" s="748"/>
      <c r="F32" s="749" t="str">
        <f t="shared" si="0"/>
        <v>INCLUDED</v>
      </c>
      <c r="G32" s="727">
        <f t="shared" si="1"/>
        <v>0</v>
      </c>
      <c r="H32" s="728">
        <f t="shared" si="2"/>
        <v>0</v>
      </c>
      <c r="I32" s="608"/>
      <c r="J32" s="608"/>
      <c r="K32" s="608"/>
      <c r="L32" s="608"/>
      <c r="M32" s="608"/>
      <c r="N32" s="608"/>
      <c r="O32" s="608"/>
      <c r="P32" s="608"/>
      <c r="Q32" s="608"/>
      <c r="R32" s="608"/>
      <c r="S32" s="608"/>
      <c r="T32" s="608"/>
      <c r="U32" s="608"/>
      <c r="V32" s="608"/>
      <c r="W32" s="608"/>
      <c r="X32" s="608"/>
    </row>
    <row r="33" spans="1:24" s="609" customFormat="1">
      <c r="A33" s="745">
        <v>16</v>
      </c>
      <c r="B33" s="746" t="s">
        <v>522</v>
      </c>
      <c r="C33" s="747" t="s">
        <v>504</v>
      </c>
      <c r="D33" s="747">
        <v>3</v>
      </c>
      <c r="E33" s="748"/>
      <c r="F33" s="749" t="str">
        <f t="shared" si="0"/>
        <v>INCLUDED</v>
      </c>
      <c r="G33" s="727">
        <f t="shared" si="1"/>
        <v>0</v>
      </c>
      <c r="H33" s="728">
        <f t="shared" si="2"/>
        <v>0</v>
      </c>
      <c r="I33" s="608"/>
      <c r="J33" s="608"/>
      <c r="K33" s="608"/>
      <c r="L33" s="608"/>
      <c r="M33" s="608"/>
      <c r="N33" s="608"/>
      <c r="O33" s="608"/>
      <c r="P33" s="608"/>
      <c r="Q33" s="608"/>
      <c r="R33" s="608"/>
      <c r="S33" s="608"/>
      <c r="T33" s="608"/>
      <c r="U33" s="608"/>
      <c r="V33" s="608"/>
      <c r="W33" s="608"/>
      <c r="X33" s="608"/>
    </row>
    <row r="34" spans="1:24" s="609" customFormat="1">
      <c r="A34" s="745">
        <v>17</v>
      </c>
      <c r="B34" s="746" t="s">
        <v>523</v>
      </c>
      <c r="C34" s="747" t="s">
        <v>504</v>
      </c>
      <c r="D34" s="747">
        <v>1</v>
      </c>
      <c r="E34" s="748"/>
      <c r="F34" s="749" t="str">
        <f t="shared" si="0"/>
        <v>INCLUDED</v>
      </c>
      <c r="G34" s="727">
        <f t="shared" si="1"/>
        <v>0</v>
      </c>
      <c r="H34" s="728">
        <f t="shared" si="2"/>
        <v>0</v>
      </c>
      <c r="I34" s="608"/>
      <c r="J34" s="608"/>
      <c r="K34" s="608"/>
      <c r="L34" s="608"/>
      <c r="M34" s="608"/>
      <c r="N34" s="608"/>
      <c r="O34" s="608"/>
      <c r="P34" s="608"/>
      <c r="Q34" s="608"/>
      <c r="R34" s="608"/>
      <c r="S34" s="608"/>
      <c r="T34" s="608"/>
      <c r="U34" s="608"/>
      <c r="V34" s="608"/>
      <c r="W34" s="608"/>
      <c r="X34" s="608"/>
    </row>
    <row r="35" spans="1:24" s="609" customFormat="1">
      <c r="A35" s="745">
        <v>18</v>
      </c>
      <c r="B35" s="746" t="s">
        <v>524</v>
      </c>
      <c r="C35" s="747" t="s">
        <v>504</v>
      </c>
      <c r="D35" s="747">
        <v>1</v>
      </c>
      <c r="E35" s="748"/>
      <c r="F35" s="749" t="str">
        <f t="shared" si="0"/>
        <v>INCLUDED</v>
      </c>
      <c r="G35" s="727">
        <f t="shared" si="1"/>
        <v>0</v>
      </c>
      <c r="H35" s="728">
        <f t="shared" si="2"/>
        <v>0</v>
      </c>
      <c r="I35" s="608"/>
      <c r="J35" s="608"/>
      <c r="K35" s="608"/>
      <c r="L35" s="608"/>
      <c r="M35" s="608"/>
      <c r="N35" s="608"/>
      <c r="O35" s="608"/>
      <c r="P35" s="608"/>
      <c r="Q35" s="608"/>
      <c r="R35" s="608"/>
      <c r="S35" s="608"/>
      <c r="T35" s="608"/>
      <c r="U35" s="608"/>
      <c r="V35" s="608"/>
      <c r="W35" s="608"/>
      <c r="X35" s="608"/>
    </row>
    <row r="36" spans="1:24" s="609" customFormat="1" ht="47.25">
      <c r="A36" s="745">
        <v>19</v>
      </c>
      <c r="B36" s="746" t="s">
        <v>525</v>
      </c>
      <c r="C36" s="747" t="s">
        <v>504</v>
      </c>
      <c r="D36" s="747">
        <v>2</v>
      </c>
      <c r="E36" s="748"/>
      <c r="F36" s="749" t="str">
        <f t="shared" si="0"/>
        <v>INCLUDED</v>
      </c>
      <c r="G36" s="727">
        <f t="shared" si="1"/>
        <v>0</v>
      </c>
      <c r="H36" s="728">
        <f t="shared" si="2"/>
        <v>0</v>
      </c>
      <c r="I36" s="608"/>
      <c r="J36" s="608"/>
      <c r="K36" s="608"/>
      <c r="L36" s="608"/>
      <c r="M36" s="608"/>
      <c r="N36" s="608"/>
      <c r="O36" s="608"/>
      <c r="P36" s="608"/>
      <c r="Q36" s="608"/>
      <c r="R36" s="608"/>
      <c r="S36" s="608"/>
      <c r="T36" s="608"/>
      <c r="U36" s="608"/>
      <c r="V36" s="608"/>
      <c r="W36" s="608"/>
      <c r="X36" s="608"/>
    </row>
    <row r="37" spans="1:24" s="609" customFormat="1" ht="47.25">
      <c r="A37" s="745">
        <v>20</v>
      </c>
      <c r="B37" s="746" t="s">
        <v>526</v>
      </c>
      <c r="C37" s="747" t="s">
        <v>504</v>
      </c>
      <c r="D37" s="747">
        <v>1</v>
      </c>
      <c r="E37" s="748"/>
      <c r="F37" s="749" t="str">
        <f t="shared" si="0"/>
        <v>INCLUDED</v>
      </c>
      <c r="G37" s="727">
        <f t="shared" si="1"/>
        <v>0</v>
      </c>
      <c r="H37" s="728">
        <f t="shared" si="2"/>
        <v>0</v>
      </c>
      <c r="I37" s="608"/>
      <c r="J37" s="608"/>
      <c r="K37" s="608"/>
      <c r="L37" s="608"/>
      <c r="M37" s="608"/>
      <c r="N37" s="608"/>
      <c r="O37" s="608"/>
      <c r="P37" s="608"/>
      <c r="Q37" s="608"/>
      <c r="R37" s="608"/>
      <c r="S37" s="608"/>
      <c r="T37" s="608"/>
      <c r="U37" s="608"/>
      <c r="V37" s="608"/>
      <c r="W37" s="608"/>
      <c r="X37" s="608"/>
    </row>
    <row r="38" spans="1:24" s="609" customFormat="1" ht="31.5">
      <c r="A38" s="745">
        <v>21</v>
      </c>
      <c r="B38" s="746" t="s">
        <v>527</v>
      </c>
      <c r="C38" s="747" t="s">
        <v>497</v>
      </c>
      <c r="D38" s="747">
        <v>1</v>
      </c>
      <c r="E38" s="748"/>
      <c r="F38" s="749" t="str">
        <f t="shared" si="0"/>
        <v>INCLUDED</v>
      </c>
      <c r="G38" s="727">
        <f t="shared" si="1"/>
        <v>0</v>
      </c>
      <c r="H38" s="728">
        <f t="shared" si="2"/>
        <v>0</v>
      </c>
      <c r="I38" s="608"/>
      <c r="J38" s="608"/>
      <c r="K38" s="608"/>
      <c r="L38" s="608"/>
      <c r="M38" s="608"/>
      <c r="N38" s="608"/>
      <c r="O38" s="608"/>
      <c r="P38" s="608"/>
      <c r="Q38" s="608"/>
      <c r="R38" s="608"/>
      <c r="S38" s="608"/>
      <c r="T38" s="608"/>
      <c r="U38" s="608"/>
      <c r="V38" s="608"/>
      <c r="W38" s="608"/>
      <c r="X38" s="608"/>
    </row>
    <row r="39" spans="1:24" s="609" customFormat="1" ht="31.5">
      <c r="A39" s="745">
        <v>22</v>
      </c>
      <c r="B39" s="746" t="s">
        <v>528</v>
      </c>
      <c r="C39" s="747" t="s">
        <v>497</v>
      </c>
      <c r="D39" s="747">
        <v>1</v>
      </c>
      <c r="E39" s="748"/>
      <c r="F39" s="749" t="str">
        <f t="shared" si="0"/>
        <v>INCLUDED</v>
      </c>
      <c r="G39" s="727">
        <f t="shared" si="1"/>
        <v>0</v>
      </c>
      <c r="H39" s="728">
        <f t="shared" si="2"/>
        <v>0</v>
      </c>
      <c r="I39" s="608"/>
      <c r="J39" s="608"/>
      <c r="K39" s="608"/>
      <c r="L39" s="608"/>
      <c r="M39" s="608"/>
      <c r="N39" s="608"/>
      <c r="O39" s="608"/>
      <c r="P39" s="608"/>
      <c r="Q39" s="608"/>
      <c r="R39" s="608"/>
      <c r="S39" s="608"/>
      <c r="T39" s="608"/>
      <c r="U39" s="608"/>
      <c r="V39" s="608"/>
      <c r="W39" s="608"/>
      <c r="X39" s="608"/>
    </row>
    <row r="40" spans="1:24" s="609" customFormat="1">
      <c r="A40" s="745">
        <v>23</v>
      </c>
      <c r="B40" s="746" t="s">
        <v>534</v>
      </c>
      <c r="C40" s="747" t="s">
        <v>497</v>
      </c>
      <c r="D40" s="747">
        <v>6</v>
      </c>
      <c r="E40" s="748"/>
      <c r="F40" s="749" t="str">
        <f t="shared" si="0"/>
        <v>INCLUDED</v>
      </c>
      <c r="G40" s="727">
        <f t="shared" si="1"/>
        <v>0</v>
      </c>
      <c r="H40" s="728">
        <f t="shared" si="2"/>
        <v>0</v>
      </c>
      <c r="I40" s="608"/>
      <c r="J40" s="608"/>
      <c r="K40" s="608"/>
      <c r="L40" s="608"/>
      <c r="M40" s="608"/>
      <c r="N40" s="608"/>
      <c r="O40" s="608"/>
      <c r="P40" s="608"/>
      <c r="Q40" s="608"/>
      <c r="R40" s="608"/>
      <c r="S40" s="608"/>
      <c r="T40" s="608"/>
      <c r="U40" s="608"/>
      <c r="V40" s="608"/>
      <c r="W40" s="608"/>
      <c r="X40" s="608"/>
    </row>
    <row r="41" spans="1:24" s="609" customFormat="1">
      <c r="A41" s="745">
        <v>24</v>
      </c>
      <c r="B41" s="746" t="s">
        <v>535</v>
      </c>
      <c r="C41" s="747" t="s">
        <v>497</v>
      </c>
      <c r="D41" s="747">
        <v>3</v>
      </c>
      <c r="E41" s="748"/>
      <c r="F41" s="749" t="str">
        <f t="shared" si="0"/>
        <v>INCLUDED</v>
      </c>
      <c r="G41" s="727">
        <f t="shared" si="1"/>
        <v>0</v>
      </c>
      <c r="H41" s="728">
        <f t="shared" si="2"/>
        <v>0</v>
      </c>
      <c r="I41" s="608"/>
      <c r="J41" s="608"/>
      <c r="K41" s="608"/>
      <c r="L41" s="608"/>
      <c r="M41" s="608"/>
      <c r="N41" s="608"/>
      <c r="O41" s="608"/>
      <c r="P41" s="608"/>
      <c r="Q41" s="608"/>
      <c r="R41" s="608"/>
      <c r="S41" s="608"/>
      <c r="T41" s="608"/>
      <c r="U41" s="608"/>
      <c r="V41" s="608"/>
      <c r="W41" s="608"/>
      <c r="X41" s="608"/>
    </row>
    <row r="42" spans="1:24" s="609" customFormat="1" ht="16.5">
      <c r="A42" s="745"/>
      <c r="B42" s="768" t="s">
        <v>529</v>
      </c>
      <c r="C42" s="747" t="s">
        <v>504</v>
      </c>
      <c r="D42" s="747">
        <v>1</v>
      </c>
      <c r="E42" s="747"/>
      <c r="F42" s="749" t="str">
        <f t="shared" si="0"/>
        <v>INCLUDED</v>
      </c>
      <c r="G42" s="727">
        <f t="shared" si="1"/>
        <v>0</v>
      </c>
      <c r="H42" s="728">
        <f t="shared" si="2"/>
        <v>0</v>
      </c>
      <c r="I42" s="608"/>
      <c r="J42" s="608"/>
      <c r="K42" s="608"/>
      <c r="L42" s="608"/>
      <c r="M42" s="608"/>
      <c r="N42" s="608"/>
      <c r="O42" s="608"/>
      <c r="P42" s="608"/>
      <c r="Q42" s="608"/>
      <c r="R42" s="608"/>
      <c r="S42" s="608"/>
      <c r="T42" s="608"/>
      <c r="U42" s="608"/>
      <c r="V42" s="608"/>
      <c r="W42" s="608"/>
      <c r="X42" s="608"/>
    </row>
    <row r="43" spans="1:24" s="609" customFormat="1">
      <c r="A43" s="745" t="s">
        <v>537</v>
      </c>
      <c r="B43" s="746" t="s">
        <v>530</v>
      </c>
      <c r="C43" s="747" t="s">
        <v>504</v>
      </c>
      <c r="D43" s="747">
        <v>1</v>
      </c>
      <c r="E43" s="747"/>
      <c r="F43" s="749" t="str">
        <f t="shared" si="0"/>
        <v>INCLUDED</v>
      </c>
      <c r="G43" s="727">
        <f t="shared" si="1"/>
        <v>0</v>
      </c>
      <c r="H43" s="728">
        <f t="shared" si="2"/>
        <v>0</v>
      </c>
      <c r="I43" s="608"/>
      <c r="J43" s="608"/>
      <c r="K43" s="608"/>
      <c r="L43" s="608"/>
      <c r="M43" s="608"/>
      <c r="N43" s="608"/>
      <c r="O43" s="608"/>
      <c r="P43" s="608"/>
      <c r="Q43" s="608"/>
      <c r="R43" s="608"/>
      <c r="S43" s="608"/>
      <c r="T43" s="608"/>
      <c r="U43" s="608"/>
      <c r="V43" s="608"/>
      <c r="W43" s="608"/>
      <c r="X43" s="608"/>
    </row>
    <row r="44" spans="1:24" s="609" customFormat="1">
      <c r="A44" s="745">
        <v>1</v>
      </c>
      <c r="B44" s="746" t="s">
        <v>536</v>
      </c>
      <c r="C44" s="747"/>
      <c r="D44" s="747"/>
      <c r="E44" s="748"/>
      <c r="F44" s="749" t="str">
        <f t="shared" si="0"/>
        <v>INCLUDED</v>
      </c>
      <c r="G44" s="727">
        <f t="shared" si="1"/>
        <v>0</v>
      </c>
      <c r="H44" s="728">
        <f t="shared" si="2"/>
        <v>0</v>
      </c>
      <c r="I44" s="608"/>
      <c r="J44" s="608"/>
      <c r="K44" s="608"/>
      <c r="L44" s="608"/>
      <c r="M44" s="608"/>
      <c r="N44" s="608"/>
      <c r="O44" s="608"/>
      <c r="P44" s="608"/>
      <c r="Q44" s="608"/>
      <c r="R44" s="608"/>
      <c r="S44" s="608"/>
      <c r="T44" s="608"/>
      <c r="U44" s="608"/>
      <c r="V44" s="608"/>
      <c r="W44" s="608"/>
      <c r="X44" s="608"/>
    </row>
    <row r="45" spans="1:24" s="609" customFormat="1">
      <c r="A45" s="745">
        <v>2</v>
      </c>
      <c r="B45" s="746" t="s">
        <v>538</v>
      </c>
      <c r="C45" s="747"/>
      <c r="D45" s="747"/>
      <c r="E45" s="748"/>
      <c r="F45" s="749" t="str">
        <f t="shared" si="0"/>
        <v>INCLUDED</v>
      </c>
      <c r="G45" s="727">
        <f t="shared" si="1"/>
        <v>0</v>
      </c>
      <c r="H45" s="728">
        <f t="shared" si="2"/>
        <v>0</v>
      </c>
      <c r="I45" s="608"/>
      <c r="J45" s="608"/>
      <c r="K45" s="608"/>
      <c r="L45" s="608"/>
      <c r="M45" s="608"/>
      <c r="N45" s="608"/>
      <c r="O45" s="608"/>
      <c r="P45" s="608"/>
      <c r="Q45" s="608"/>
      <c r="R45" s="608"/>
      <c r="S45" s="608"/>
      <c r="T45" s="608"/>
      <c r="U45" s="608"/>
      <c r="V45" s="608"/>
      <c r="W45" s="608"/>
      <c r="X45" s="608"/>
    </row>
    <row r="46" spans="1:24" s="609" customFormat="1" ht="63">
      <c r="A46" s="745">
        <v>3</v>
      </c>
      <c r="B46" s="746" t="s">
        <v>539</v>
      </c>
      <c r="C46" s="747" t="s">
        <v>540</v>
      </c>
      <c r="D46" s="747">
        <v>1</v>
      </c>
      <c r="E46" s="748"/>
      <c r="F46" s="749" t="str">
        <f t="shared" si="0"/>
        <v>INCLUDED</v>
      </c>
      <c r="G46" s="727">
        <f t="shared" si="1"/>
        <v>0</v>
      </c>
      <c r="H46" s="728">
        <f t="shared" si="2"/>
        <v>0</v>
      </c>
      <c r="I46" s="608"/>
      <c r="J46" s="608"/>
      <c r="K46" s="608"/>
      <c r="L46" s="608"/>
      <c r="M46" s="608"/>
      <c r="N46" s="608"/>
      <c r="O46" s="608"/>
      <c r="P46" s="608"/>
      <c r="Q46" s="608"/>
      <c r="R46" s="608"/>
      <c r="S46" s="608"/>
      <c r="T46" s="608"/>
      <c r="U46" s="608"/>
      <c r="V46" s="608"/>
      <c r="W46" s="608"/>
      <c r="X46" s="608"/>
    </row>
    <row r="47" spans="1:24" s="609" customFormat="1">
      <c r="A47" s="745">
        <v>4</v>
      </c>
      <c r="B47" s="746" t="s">
        <v>541</v>
      </c>
      <c r="C47" s="747" t="s">
        <v>540</v>
      </c>
      <c r="D47" s="747">
        <v>4</v>
      </c>
      <c r="E47" s="748"/>
      <c r="F47" s="749" t="str">
        <f t="shared" si="0"/>
        <v>INCLUDED</v>
      </c>
      <c r="G47" s="727">
        <f t="shared" si="1"/>
        <v>0</v>
      </c>
      <c r="H47" s="728">
        <f t="shared" si="2"/>
        <v>0</v>
      </c>
      <c r="I47" s="608"/>
      <c r="J47" s="608"/>
      <c r="K47" s="608"/>
      <c r="L47" s="608"/>
      <c r="M47" s="608"/>
      <c r="N47" s="608"/>
      <c r="O47" s="608"/>
      <c r="P47" s="608"/>
      <c r="Q47" s="608"/>
      <c r="R47" s="608"/>
      <c r="S47" s="608"/>
      <c r="T47" s="608"/>
      <c r="U47" s="608"/>
      <c r="V47" s="608"/>
      <c r="W47" s="608"/>
      <c r="X47" s="608"/>
    </row>
    <row r="48" spans="1:24" s="609" customFormat="1">
      <c r="A48" s="745">
        <v>5</v>
      </c>
      <c r="B48" s="746" t="s">
        <v>542</v>
      </c>
      <c r="C48" s="747" t="s">
        <v>540</v>
      </c>
      <c r="D48" s="747">
        <v>4</v>
      </c>
      <c r="E48" s="748"/>
      <c r="F48" s="749" t="str">
        <f t="shared" si="0"/>
        <v>INCLUDED</v>
      </c>
      <c r="G48" s="727">
        <f t="shared" si="1"/>
        <v>0</v>
      </c>
      <c r="H48" s="728">
        <f t="shared" si="2"/>
        <v>0</v>
      </c>
      <c r="I48" s="608"/>
      <c r="J48" s="608"/>
      <c r="K48" s="608"/>
      <c r="L48" s="608"/>
      <c r="M48" s="608"/>
      <c r="N48" s="608"/>
      <c r="O48" s="608"/>
      <c r="P48" s="608"/>
      <c r="Q48" s="608"/>
      <c r="R48" s="608"/>
      <c r="S48" s="608"/>
      <c r="T48" s="608"/>
      <c r="U48" s="608"/>
      <c r="V48" s="608"/>
      <c r="W48" s="608"/>
      <c r="X48" s="608"/>
    </row>
    <row r="49" spans="1:24" s="609" customFormat="1">
      <c r="A49" s="745">
        <v>6</v>
      </c>
      <c r="B49" s="746" t="s">
        <v>543</v>
      </c>
      <c r="C49" s="747" t="s">
        <v>540</v>
      </c>
      <c r="D49" s="747">
        <v>2</v>
      </c>
      <c r="E49" s="748"/>
      <c r="F49" s="749" t="str">
        <f t="shared" si="0"/>
        <v>INCLUDED</v>
      </c>
      <c r="G49" s="727">
        <f t="shared" si="1"/>
        <v>0</v>
      </c>
      <c r="H49" s="728">
        <f t="shared" si="2"/>
        <v>0</v>
      </c>
      <c r="I49" s="608"/>
      <c r="J49" s="608"/>
      <c r="K49" s="608"/>
      <c r="L49" s="608"/>
      <c r="M49" s="608"/>
      <c r="N49" s="608"/>
      <c r="O49" s="608"/>
      <c r="P49" s="608"/>
      <c r="Q49" s="608"/>
      <c r="R49" s="608"/>
      <c r="S49" s="608"/>
      <c r="T49" s="608"/>
      <c r="U49" s="608"/>
      <c r="V49" s="608"/>
      <c r="W49" s="608"/>
      <c r="X49" s="608"/>
    </row>
    <row r="50" spans="1:24" s="609" customFormat="1" ht="31.5">
      <c r="A50" s="745" t="s">
        <v>546</v>
      </c>
      <c r="B50" s="746" t="s">
        <v>544</v>
      </c>
      <c r="C50" s="747" t="s">
        <v>540</v>
      </c>
      <c r="D50" s="747">
        <v>2</v>
      </c>
      <c r="E50" s="748"/>
      <c r="F50" s="749" t="str">
        <f t="shared" ref="F50:F65" si="3">IF(E50=0, "INCLUDED", IF(ISERROR(E50*D50), E50, E50*D50))</f>
        <v>INCLUDED</v>
      </c>
      <c r="G50" s="727">
        <f t="shared" ref="G50:G90" si="4">ROUND(E50,2)</f>
        <v>0</v>
      </c>
      <c r="H50" s="728">
        <f t="shared" ref="H50:H90" si="5">D50*G50</f>
        <v>0</v>
      </c>
      <c r="I50" s="608"/>
      <c r="J50" s="608"/>
      <c r="K50" s="608"/>
      <c r="L50" s="608"/>
      <c r="M50" s="608"/>
      <c r="N50" s="608"/>
      <c r="O50" s="608"/>
      <c r="P50" s="608"/>
      <c r="Q50" s="608"/>
      <c r="R50" s="608"/>
      <c r="S50" s="608"/>
      <c r="T50" s="608"/>
      <c r="U50" s="608"/>
      <c r="V50" s="608"/>
      <c r="W50" s="608"/>
      <c r="X50" s="608"/>
    </row>
    <row r="51" spans="1:24" s="609" customFormat="1">
      <c r="A51" s="745" t="s">
        <v>548</v>
      </c>
      <c r="B51" s="746" t="s">
        <v>545</v>
      </c>
      <c r="C51" s="747" t="s">
        <v>496</v>
      </c>
      <c r="D51" s="747">
        <v>1</v>
      </c>
      <c r="E51" s="748"/>
      <c r="F51" s="749" t="str">
        <f t="shared" si="3"/>
        <v>INCLUDED</v>
      </c>
      <c r="G51" s="727">
        <f t="shared" si="4"/>
        <v>0</v>
      </c>
      <c r="H51" s="728">
        <f t="shared" si="5"/>
        <v>0</v>
      </c>
      <c r="I51" s="608"/>
      <c r="J51" s="608"/>
      <c r="K51" s="608"/>
      <c r="L51" s="608"/>
      <c r="M51" s="608"/>
      <c r="N51" s="608"/>
      <c r="O51" s="608"/>
      <c r="P51" s="608"/>
      <c r="Q51" s="608"/>
      <c r="R51" s="608"/>
      <c r="S51" s="608"/>
      <c r="T51" s="608"/>
      <c r="U51" s="608"/>
      <c r="V51" s="608"/>
      <c r="W51" s="608"/>
      <c r="X51" s="608"/>
    </row>
    <row r="52" spans="1:24" s="609" customFormat="1">
      <c r="A52" s="745">
        <v>1</v>
      </c>
      <c r="B52" s="746" t="s">
        <v>547</v>
      </c>
      <c r="C52" s="747" t="s">
        <v>540</v>
      </c>
      <c r="D52" s="747">
        <v>1</v>
      </c>
      <c r="E52" s="748"/>
      <c r="F52" s="749" t="str">
        <f t="shared" si="3"/>
        <v>INCLUDED</v>
      </c>
      <c r="G52" s="727">
        <f t="shared" si="4"/>
        <v>0</v>
      </c>
      <c r="H52" s="728">
        <f t="shared" si="5"/>
        <v>0</v>
      </c>
      <c r="I52" s="608"/>
      <c r="J52" s="608"/>
      <c r="K52" s="608"/>
      <c r="L52" s="608"/>
      <c r="M52" s="608"/>
      <c r="N52" s="608"/>
      <c r="O52" s="608"/>
      <c r="P52" s="608"/>
      <c r="Q52" s="608"/>
      <c r="R52" s="608"/>
      <c r="S52" s="608"/>
      <c r="T52" s="608"/>
      <c r="U52" s="608"/>
      <c r="V52" s="608"/>
      <c r="W52" s="608"/>
      <c r="X52" s="608"/>
    </row>
    <row r="53" spans="1:24" s="609" customFormat="1">
      <c r="A53" s="745">
        <v>2</v>
      </c>
      <c r="B53" s="746" t="s">
        <v>549</v>
      </c>
      <c r="C53" s="747"/>
      <c r="D53" s="747"/>
      <c r="E53" s="748"/>
      <c r="F53" s="749" t="str">
        <f t="shared" si="3"/>
        <v>INCLUDED</v>
      </c>
      <c r="G53" s="727">
        <f t="shared" si="4"/>
        <v>0</v>
      </c>
      <c r="H53" s="728">
        <f t="shared" si="5"/>
        <v>0</v>
      </c>
      <c r="I53" s="608"/>
      <c r="J53" s="608"/>
      <c r="K53" s="608"/>
      <c r="L53" s="608"/>
      <c r="M53" s="608"/>
      <c r="N53" s="608"/>
      <c r="O53" s="608"/>
      <c r="P53" s="608"/>
      <c r="Q53" s="608"/>
      <c r="R53" s="608"/>
      <c r="S53" s="608"/>
      <c r="T53" s="608"/>
      <c r="U53" s="608"/>
      <c r="V53" s="608"/>
      <c r="W53" s="608"/>
      <c r="X53" s="608"/>
    </row>
    <row r="54" spans="1:24" s="609" customFormat="1">
      <c r="A54" s="745" t="s">
        <v>552</v>
      </c>
      <c r="B54" s="746" t="s">
        <v>550</v>
      </c>
      <c r="C54" s="747" t="s">
        <v>496</v>
      </c>
      <c r="D54" s="747">
        <v>1</v>
      </c>
      <c r="E54" s="747"/>
      <c r="F54" s="749" t="str">
        <f t="shared" si="3"/>
        <v>INCLUDED</v>
      </c>
      <c r="G54" s="727">
        <f t="shared" si="4"/>
        <v>0</v>
      </c>
      <c r="H54" s="728">
        <f t="shared" si="5"/>
        <v>0</v>
      </c>
      <c r="I54" s="608"/>
      <c r="J54" s="608"/>
      <c r="K54" s="608"/>
      <c r="L54" s="608"/>
      <c r="M54" s="608"/>
      <c r="N54" s="608"/>
      <c r="O54" s="608"/>
      <c r="P54" s="608"/>
      <c r="Q54" s="608"/>
      <c r="R54" s="608"/>
      <c r="S54" s="608"/>
      <c r="T54" s="608"/>
      <c r="U54" s="608"/>
      <c r="V54" s="608"/>
      <c r="W54" s="608"/>
      <c r="X54" s="608"/>
    </row>
    <row r="55" spans="1:24" s="609" customFormat="1">
      <c r="A55" s="745">
        <v>1</v>
      </c>
      <c r="B55" s="746" t="s">
        <v>551</v>
      </c>
      <c r="C55" s="747" t="s">
        <v>496</v>
      </c>
      <c r="D55" s="747">
        <v>1</v>
      </c>
      <c r="E55" s="748"/>
      <c r="F55" s="749" t="str">
        <f t="shared" si="3"/>
        <v>INCLUDED</v>
      </c>
      <c r="G55" s="727">
        <f t="shared" si="4"/>
        <v>0</v>
      </c>
      <c r="H55" s="728">
        <f t="shared" si="5"/>
        <v>0</v>
      </c>
      <c r="I55" s="608"/>
      <c r="J55" s="608"/>
      <c r="K55" s="608"/>
      <c r="L55" s="608"/>
      <c r="M55" s="608"/>
      <c r="N55" s="608"/>
      <c r="O55" s="608"/>
      <c r="P55" s="608"/>
      <c r="Q55" s="608"/>
      <c r="R55" s="608"/>
      <c r="S55" s="608"/>
      <c r="T55" s="608"/>
      <c r="U55" s="608"/>
      <c r="V55" s="608"/>
      <c r="W55" s="608"/>
      <c r="X55" s="608"/>
    </row>
    <row r="56" spans="1:24" s="609" customFormat="1" ht="31.5">
      <c r="A56" s="745">
        <v>2</v>
      </c>
      <c r="B56" s="746" t="s">
        <v>553</v>
      </c>
      <c r="C56" s="747" t="s">
        <v>540</v>
      </c>
      <c r="D56" s="747">
        <v>2</v>
      </c>
      <c r="E56" s="748"/>
      <c r="F56" s="749" t="str">
        <f t="shared" si="3"/>
        <v>INCLUDED</v>
      </c>
      <c r="G56" s="727">
        <f t="shared" si="4"/>
        <v>0</v>
      </c>
      <c r="H56" s="728">
        <f t="shared" si="5"/>
        <v>0</v>
      </c>
      <c r="I56" s="608"/>
      <c r="J56" s="608"/>
      <c r="K56" s="608"/>
      <c r="L56" s="608"/>
      <c r="M56" s="608"/>
      <c r="N56" s="608"/>
      <c r="O56" s="608"/>
      <c r="P56" s="608"/>
      <c r="Q56" s="608"/>
      <c r="R56" s="608"/>
      <c r="S56" s="608"/>
      <c r="T56" s="608"/>
      <c r="U56" s="608"/>
      <c r="V56" s="608"/>
      <c r="W56" s="608"/>
      <c r="X56" s="608"/>
    </row>
    <row r="57" spans="1:24" s="609" customFormat="1">
      <c r="A57" s="745">
        <v>3</v>
      </c>
      <c r="B57" s="746" t="s">
        <v>559</v>
      </c>
      <c r="C57" s="747" t="s">
        <v>558</v>
      </c>
      <c r="D57" s="747">
        <v>1</v>
      </c>
      <c r="E57" s="748"/>
      <c r="F57" s="749" t="str">
        <f t="shared" si="3"/>
        <v>INCLUDED</v>
      </c>
      <c r="G57" s="727">
        <f t="shared" si="4"/>
        <v>0</v>
      </c>
      <c r="H57" s="728">
        <f t="shared" si="5"/>
        <v>0</v>
      </c>
      <c r="I57" s="608"/>
      <c r="J57" s="608"/>
      <c r="K57" s="608"/>
      <c r="L57" s="608"/>
      <c r="M57" s="608"/>
      <c r="N57" s="608"/>
      <c r="O57" s="608"/>
      <c r="P57" s="608"/>
      <c r="Q57" s="608"/>
      <c r="R57" s="608"/>
      <c r="S57" s="608"/>
      <c r="T57" s="608"/>
      <c r="U57" s="608"/>
      <c r="V57" s="608"/>
      <c r="W57" s="608"/>
      <c r="X57" s="608"/>
    </row>
    <row r="58" spans="1:24" s="609" customFormat="1" ht="31.5">
      <c r="A58" s="745">
        <v>4</v>
      </c>
      <c r="B58" s="746" t="s">
        <v>560</v>
      </c>
      <c r="C58" s="747" t="s">
        <v>558</v>
      </c>
      <c r="D58" s="747">
        <v>1</v>
      </c>
      <c r="E58" s="748"/>
      <c r="F58" s="749" t="str">
        <f t="shared" si="3"/>
        <v>INCLUDED</v>
      </c>
      <c r="G58" s="727">
        <f t="shared" si="4"/>
        <v>0</v>
      </c>
      <c r="H58" s="728">
        <f t="shared" si="5"/>
        <v>0</v>
      </c>
      <c r="I58" s="608"/>
      <c r="J58" s="608"/>
      <c r="K58" s="608"/>
      <c r="L58" s="608"/>
      <c r="M58" s="608"/>
      <c r="N58" s="608"/>
      <c r="O58" s="608"/>
      <c r="P58" s="608"/>
      <c r="Q58" s="608"/>
      <c r="R58" s="608"/>
      <c r="S58" s="608"/>
      <c r="T58" s="608"/>
      <c r="U58" s="608"/>
      <c r="V58" s="608"/>
      <c r="W58" s="608"/>
      <c r="X58" s="608"/>
    </row>
    <row r="59" spans="1:24" s="609" customFormat="1" ht="31.5">
      <c r="A59" s="745" t="s">
        <v>554</v>
      </c>
      <c r="B59" s="746" t="s">
        <v>561</v>
      </c>
      <c r="C59" s="747" t="s">
        <v>504</v>
      </c>
      <c r="D59" s="747">
        <v>100</v>
      </c>
      <c r="E59" s="747"/>
      <c r="F59" s="749" t="str">
        <f t="shared" si="3"/>
        <v>INCLUDED</v>
      </c>
      <c r="G59" s="727">
        <f t="shared" si="4"/>
        <v>0</v>
      </c>
      <c r="H59" s="728">
        <f t="shared" si="5"/>
        <v>0</v>
      </c>
      <c r="I59" s="608"/>
      <c r="J59" s="608"/>
      <c r="K59" s="608"/>
      <c r="L59" s="608"/>
      <c r="M59" s="608"/>
      <c r="N59" s="608"/>
      <c r="O59" s="608"/>
      <c r="P59" s="608"/>
      <c r="Q59" s="608"/>
      <c r="R59" s="608"/>
      <c r="S59" s="608"/>
      <c r="T59" s="608"/>
      <c r="U59" s="608"/>
      <c r="V59" s="608"/>
      <c r="W59" s="608"/>
      <c r="X59" s="608"/>
    </row>
    <row r="60" spans="1:24" s="609" customFormat="1" ht="31.5">
      <c r="A60" s="745">
        <v>1</v>
      </c>
      <c r="B60" s="746" t="s">
        <v>562</v>
      </c>
      <c r="C60" s="747" t="s">
        <v>504</v>
      </c>
      <c r="D60" s="747">
        <v>75</v>
      </c>
      <c r="E60" s="748"/>
      <c r="F60" s="749" t="str">
        <f t="shared" si="3"/>
        <v>INCLUDED</v>
      </c>
      <c r="G60" s="727">
        <f t="shared" si="4"/>
        <v>0</v>
      </c>
      <c r="H60" s="728">
        <f t="shared" si="5"/>
        <v>0</v>
      </c>
      <c r="I60" s="608"/>
      <c r="J60" s="608"/>
      <c r="K60" s="608"/>
      <c r="L60" s="608"/>
      <c r="M60" s="608"/>
      <c r="N60" s="608"/>
      <c r="O60" s="608"/>
      <c r="P60" s="608"/>
      <c r="Q60" s="608"/>
      <c r="R60" s="608"/>
      <c r="S60" s="608"/>
      <c r="T60" s="608"/>
      <c r="U60" s="608"/>
      <c r="V60" s="608"/>
      <c r="W60" s="608"/>
      <c r="X60" s="608"/>
    </row>
    <row r="61" spans="1:24" s="609" customFormat="1">
      <c r="A61" s="745"/>
      <c r="B61" s="746" t="s">
        <v>555</v>
      </c>
      <c r="C61" s="747"/>
      <c r="D61" s="747"/>
      <c r="E61" s="748"/>
      <c r="F61" s="749" t="str">
        <f t="shared" si="3"/>
        <v>INCLUDED</v>
      </c>
      <c r="G61" s="727">
        <f t="shared" si="4"/>
        <v>0</v>
      </c>
      <c r="H61" s="728">
        <f t="shared" si="5"/>
        <v>0</v>
      </c>
      <c r="I61" s="608"/>
      <c r="J61" s="608"/>
      <c r="K61" s="608"/>
      <c r="L61" s="608"/>
      <c r="M61" s="608"/>
      <c r="N61" s="608"/>
      <c r="O61" s="608"/>
      <c r="P61" s="608"/>
      <c r="Q61" s="608"/>
      <c r="R61" s="608"/>
      <c r="S61" s="608"/>
      <c r="T61" s="608"/>
      <c r="U61" s="608"/>
      <c r="V61" s="608"/>
      <c r="W61" s="608"/>
      <c r="X61" s="608"/>
    </row>
    <row r="62" spans="1:24" s="609" customFormat="1">
      <c r="A62" s="745">
        <v>1</v>
      </c>
      <c r="B62" s="746" t="s">
        <v>572</v>
      </c>
      <c r="C62" s="747" t="s">
        <v>557</v>
      </c>
      <c r="D62" s="747">
        <v>1</v>
      </c>
      <c r="E62" s="748"/>
      <c r="F62" s="749" t="str">
        <f t="shared" si="3"/>
        <v>INCLUDED</v>
      </c>
      <c r="G62" s="727">
        <f t="shared" si="4"/>
        <v>0</v>
      </c>
      <c r="H62" s="728">
        <f t="shared" si="5"/>
        <v>0</v>
      </c>
      <c r="I62" s="608"/>
      <c r="J62" s="608"/>
      <c r="K62" s="608"/>
      <c r="L62" s="608"/>
      <c r="M62" s="608"/>
      <c r="N62" s="608"/>
      <c r="O62" s="608"/>
      <c r="P62" s="608"/>
      <c r="Q62" s="608"/>
      <c r="R62" s="608"/>
      <c r="S62" s="608"/>
      <c r="T62" s="608"/>
      <c r="U62" s="608"/>
      <c r="V62" s="608"/>
      <c r="W62" s="608"/>
      <c r="X62" s="608"/>
    </row>
    <row r="63" spans="1:24" s="609" customFormat="1">
      <c r="A63" s="745">
        <v>2</v>
      </c>
      <c r="B63" s="746" t="s">
        <v>563</v>
      </c>
      <c r="C63" s="747"/>
      <c r="D63" s="747"/>
      <c r="E63" s="748"/>
      <c r="F63" s="749" t="str">
        <f t="shared" si="3"/>
        <v>INCLUDED</v>
      </c>
      <c r="G63" s="727">
        <f t="shared" si="4"/>
        <v>0</v>
      </c>
      <c r="H63" s="728">
        <f t="shared" si="5"/>
        <v>0</v>
      </c>
      <c r="I63" s="608"/>
      <c r="J63" s="608"/>
      <c r="K63" s="608"/>
      <c r="L63" s="608"/>
      <c r="M63" s="608"/>
      <c r="N63" s="608"/>
      <c r="O63" s="608"/>
      <c r="P63" s="608"/>
      <c r="Q63" s="608"/>
      <c r="R63" s="608"/>
      <c r="S63" s="608"/>
      <c r="T63" s="608"/>
      <c r="U63" s="608"/>
      <c r="V63" s="608"/>
      <c r="W63" s="608"/>
      <c r="X63" s="608"/>
    </row>
    <row r="64" spans="1:24" s="609" customFormat="1" ht="47.25">
      <c r="A64" s="745">
        <v>3</v>
      </c>
      <c r="B64" s="746" t="s">
        <v>564</v>
      </c>
      <c r="C64" s="747" t="s">
        <v>540</v>
      </c>
      <c r="D64" s="747">
        <v>1</v>
      </c>
      <c r="E64" s="748"/>
      <c r="F64" s="749" t="str">
        <f t="shared" si="3"/>
        <v>INCLUDED</v>
      </c>
      <c r="G64" s="727">
        <f t="shared" si="4"/>
        <v>0</v>
      </c>
      <c r="H64" s="728">
        <f t="shared" si="5"/>
        <v>0</v>
      </c>
      <c r="I64" s="608"/>
      <c r="J64" s="608"/>
      <c r="K64" s="608"/>
      <c r="L64" s="608"/>
      <c r="M64" s="608"/>
      <c r="N64" s="608"/>
      <c r="O64" s="608"/>
      <c r="P64" s="608"/>
      <c r="Q64" s="608"/>
      <c r="R64" s="608"/>
      <c r="S64" s="608"/>
      <c r="T64" s="608"/>
      <c r="U64" s="608"/>
      <c r="V64" s="608"/>
      <c r="W64" s="608"/>
      <c r="X64" s="608"/>
    </row>
    <row r="65" spans="1:24" s="609" customFormat="1">
      <c r="A65" s="745">
        <v>4</v>
      </c>
      <c r="B65" s="746" t="s">
        <v>565</v>
      </c>
      <c r="C65" s="747" t="s">
        <v>540</v>
      </c>
      <c r="D65" s="747">
        <v>1</v>
      </c>
      <c r="E65" s="748"/>
      <c r="F65" s="749" t="str">
        <f t="shared" si="3"/>
        <v>INCLUDED</v>
      </c>
      <c r="G65" s="727">
        <f t="shared" si="4"/>
        <v>0</v>
      </c>
      <c r="H65" s="728">
        <f t="shared" si="5"/>
        <v>0</v>
      </c>
      <c r="I65" s="608"/>
      <c r="J65" s="608"/>
      <c r="K65" s="608"/>
      <c r="L65" s="608"/>
      <c r="M65" s="608"/>
      <c r="N65" s="608"/>
      <c r="O65" s="608"/>
      <c r="P65" s="608"/>
      <c r="Q65" s="608"/>
      <c r="R65" s="608"/>
      <c r="S65" s="608"/>
      <c r="T65" s="608"/>
      <c r="U65" s="608"/>
      <c r="V65" s="608"/>
      <c r="W65" s="608"/>
      <c r="X65" s="608"/>
    </row>
    <row r="66" spans="1:24" s="609" customFormat="1">
      <c r="A66" s="745">
        <v>5</v>
      </c>
      <c r="B66" s="746" t="s">
        <v>566</v>
      </c>
      <c r="C66" s="747" t="s">
        <v>540</v>
      </c>
      <c r="D66" s="747">
        <v>1</v>
      </c>
      <c r="E66" s="748"/>
      <c r="F66" s="749" t="str">
        <f t="shared" ref="F66:F73" si="6">IF(E66=0, "INCLUDED", IF(ISERROR(E66*D66), E66, E66*D66))</f>
        <v>INCLUDED</v>
      </c>
      <c r="G66" s="727">
        <f t="shared" si="4"/>
        <v>0</v>
      </c>
      <c r="H66" s="728">
        <f t="shared" si="5"/>
        <v>0</v>
      </c>
      <c r="I66" s="608"/>
      <c r="J66" s="608"/>
      <c r="K66" s="608"/>
      <c r="L66" s="608"/>
      <c r="M66" s="608"/>
      <c r="N66" s="608"/>
      <c r="O66" s="608"/>
      <c r="P66" s="608"/>
      <c r="Q66" s="608"/>
      <c r="R66" s="608"/>
      <c r="S66" s="608"/>
      <c r="T66" s="608"/>
      <c r="U66" s="608"/>
      <c r="V66" s="608"/>
      <c r="W66" s="608"/>
      <c r="X66" s="608"/>
    </row>
    <row r="67" spans="1:24" s="609" customFormat="1">
      <c r="A67" s="745">
        <v>6</v>
      </c>
      <c r="B67" s="746" t="s">
        <v>543</v>
      </c>
      <c r="C67" s="747" t="s">
        <v>540</v>
      </c>
      <c r="D67" s="747">
        <v>1</v>
      </c>
      <c r="E67" s="748"/>
      <c r="F67" s="749" t="str">
        <f t="shared" si="6"/>
        <v>INCLUDED</v>
      </c>
      <c r="G67" s="727">
        <f t="shared" si="4"/>
        <v>0</v>
      </c>
      <c r="H67" s="728">
        <f t="shared" si="5"/>
        <v>0</v>
      </c>
      <c r="I67" s="608"/>
      <c r="J67" s="608"/>
      <c r="K67" s="608"/>
      <c r="L67" s="608"/>
      <c r="M67" s="608"/>
      <c r="N67" s="608"/>
      <c r="O67" s="608"/>
      <c r="P67" s="608"/>
      <c r="Q67" s="608"/>
      <c r="R67" s="608"/>
      <c r="S67" s="608"/>
      <c r="T67" s="608"/>
      <c r="U67" s="608"/>
      <c r="V67" s="608"/>
      <c r="W67" s="608"/>
      <c r="X67" s="608"/>
    </row>
    <row r="68" spans="1:24" s="609" customFormat="1" ht="31.5">
      <c r="A68" s="745">
        <v>7</v>
      </c>
      <c r="B68" s="746" t="s">
        <v>544</v>
      </c>
      <c r="C68" s="747" t="s">
        <v>540</v>
      </c>
      <c r="D68" s="747">
        <v>1</v>
      </c>
      <c r="E68" s="748"/>
      <c r="F68" s="749" t="str">
        <f t="shared" si="6"/>
        <v>INCLUDED</v>
      </c>
      <c r="G68" s="727">
        <f t="shared" si="4"/>
        <v>0</v>
      </c>
      <c r="H68" s="728">
        <f t="shared" si="5"/>
        <v>0</v>
      </c>
      <c r="I68" s="608"/>
      <c r="J68" s="608"/>
      <c r="K68" s="608"/>
      <c r="L68" s="608"/>
      <c r="M68" s="608"/>
      <c r="N68" s="608"/>
      <c r="O68" s="608"/>
      <c r="P68" s="608"/>
      <c r="Q68" s="608"/>
      <c r="R68" s="608"/>
      <c r="S68" s="608"/>
      <c r="T68" s="608"/>
      <c r="U68" s="608"/>
      <c r="V68" s="608"/>
      <c r="W68" s="608"/>
      <c r="X68" s="608"/>
    </row>
    <row r="69" spans="1:24" s="609" customFormat="1">
      <c r="A69" s="745">
        <v>8</v>
      </c>
      <c r="B69" s="746" t="s">
        <v>545</v>
      </c>
      <c r="C69" s="747" t="s">
        <v>540</v>
      </c>
      <c r="D69" s="747">
        <v>1</v>
      </c>
      <c r="E69" s="748"/>
      <c r="F69" s="749" t="str">
        <f t="shared" si="6"/>
        <v>INCLUDED</v>
      </c>
      <c r="G69" s="727">
        <f t="shared" si="4"/>
        <v>0</v>
      </c>
      <c r="H69" s="728">
        <f t="shared" si="5"/>
        <v>0</v>
      </c>
      <c r="I69" s="608"/>
      <c r="J69" s="608"/>
      <c r="K69" s="608"/>
      <c r="L69" s="608"/>
      <c r="M69" s="608"/>
      <c r="N69" s="608"/>
      <c r="O69" s="608"/>
      <c r="P69" s="608"/>
      <c r="Q69" s="608"/>
      <c r="R69" s="608"/>
      <c r="S69" s="608"/>
      <c r="T69" s="608"/>
      <c r="U69" s="608"/>
      <c r="V69" s="608"/>
      <c r="W69" s="608"/>
      <c r="X69" s="608"/>
    </row>
    <row r="70" spans="1:24" s="609" customFormat="1" ht="31.5">
      <c r="A70" s="745">
        <v>9</v>
      </c>
      <c r="B70" s="746" t="s">
        <v>553</v>
      </c>
      <c r="C70" s="747" t="s">
        <v>540</v>
      </c>
      <c r="D70" s="747">
        <v>1</v>
      </c>
      <c r="E70" s="748"/>
      <c r="F70" s="749" t="str">
        <f t="shared" si="6"/>
        <v>INCLUDED</v>
      </c>
      <c r="G70" s="727">
        <f t="shared" si="4"/>
        <v>0</v>
      </c>
      <c r="H70" s="728">
        <f t="shared" si="5"/>
        <v>0</v>
      </c>
      <c r="I70" s="608"/>
      <c r="J70" s="608"/>
      <c r="K70" s="608"/>
      <c r="L70" s="608"/>
      <c r="M70" s="608"/>
      <c r="N70" s="608"/>
      <c r="O70" s="608"/>
      <c r="P70" s="608"/>
      <c r="Q70" s="608"/>
      <c r="R70" s="608"/>
      <c r="S70" s="608"/>
      <c r="T70" s="608"/>
      <c r="U70" s="608"/>
      <c r="V70" s="608"/>
      <c r="W70" s="608"/>
      <c r="X70" s="608"/>
    </row>
    <row r="71" spans="1:24" s="609" customFormat="1">
      <c r="A71" s="745">
        <v>10</v>
      </c>
      <c r="B71" s="746" t="s">
        <v>567</v>
      </c>
      <c r="C71" s="747" t="s">
        <v>558</v>
      </c>
      <c r="D71" s="747">
        <v>1</v>
      </c>
      <c r="E71" s="748"/>
      <c r="F71" s="749" t="str">
        <f t="shared" si="6"/>
        <v>INCLUDED</v>
      </c>
      <c r="G71" s="727">
        <f t="shared" si="4"/>
        <v>0</v>
      </c>
      <c r="H71" s="728">
        <f t="shared" si="5"/>
        <v>0</v>
      </c>
      <c r="I71" s="608"/>
      <c r="J71" s="608"/>
      <c r="K71" s="608"/>
      <c r="L71" s="608"/>
      <c r="M71" s="608"/>
      <c r="N71" s="608"/>
      <c r="O71" s="608"/>
      <c r="P71" s="608"/>
      <c r="Q71" s="608"/>
      <c r="R71" s="608"/>
      <c r="S71" s="608"/>
      <c r="T71" s="608"/>
      <c r="U71" s="608"/>
      <c r="V71" s="608"/>
      <c r="W71" s="608"/>
      <c r="X71" s="608"/>
    </row>
    <row r="72" spans="1:24" s="609" customFormat="1" ht="31.5">
      <c r="A72" s="745">
        <v>11</v>
      </c>
      <c r="B72" s="746" t="s">
        <v>569</v>
      </c>
      <c r="C72" s="747" t="s">
        <v>558</v>
      </c>
      <c r="D72" s="747">
        <v>3.5000000000000003E-2</v>
      </c>
      <c r="E72" s="748"/>
      <c r="F72" s="749" t="str">
        <f t="shared" si="6"/>
        <v>INCLUDED</v>
      </c>
      <c r="G72" s="727">
        <f t="shared" si="4"/>
        <v>0</v>
      </c>
      <c r="H72" s="728">
        <f t="shared" si="5"/>
        <v>0</v>
      </c>
      <c r="I72" s="608"/>
      <c r="J72" s="608"/>
      <c r="K72" s="608"/>
      <c r="L72" s="608"/>
      <c r="M72" s="608"/>
      <c r="N72" s="608"/>
      <c r="O72" s="608"/>
      <c r="P72" s="608"/>
      <c r="Q72" s="608"/>
      <c r="R72" s="608"/>
      <c r="S72" s="608"/>
      <c r="T72" s="608"/>
      <c r="U72" s="608"/>
      <c r="V72" s="608"/>
      <c r="W72" s="608"/>
      <c r="X72" s="608"/>
    </row>
    <row r="73" spans="1:24" s="609" customFormat="1" ht="31.5">
      <c r="A73" s="745">
        <v>12</v>
      </c>
      <c r="B73" s="746" t="s">
        <v>570</v>
      </c>
      <c r="C73" s="747" t="s">
        <v>504</v>
      </c>
      <c r="D73" s="747">
        <v>4</v>
      </c>
      <c r="E73" s="748"/>
      <c r="F73" s="749" t="str">
        <f t="shared" si="6"/>
        <v>INCLUDED</v>
      </c>
      <c r="G73" s="727">
        <f t="shared" si="4"/>
        <v>0</v>
      </c>
      <c r="H73" s="728">
        <f t="shared" si="5"/>
        <v>0</v>
      </c>
      <c r="I73" s="608"/>
      <c r="J73" s="608"/>
      <c r="K73" s="608"/>
      <c r="L73" s="608"/>
      <c r="M73" s="608"/>
      <c r="N73" s="608"/>
      <c r="O73" s="608"/>
      <c r="P73" s="608"/>
      <c r="Q73" s="608"/>
      <c r="R73" s="608"/>
      <c r="S73" s="608"/>
      <c r="T73" s="608"/>
      <c r="U73" s="608"/>
      <c r="V73" s="608"/>
      <c r="W73" s="608"/>
      <c r="X73" s="608"/>
    </row>
    <row r="74" spans="1:24" s="609" customFormat="1" ht="31.5">
      <c r="A74" s="745"/>
      <c r="B74" s="746" t="s">
        <v>571</v>
      </c>
      <c r="C74" s="747" t="s">
        <v>504</v>
      </c>
      <c r="D74" s="747">
        <v>3</v>
      </c>
      <c r="E74" s="748"/>
      <c r="F74" s="749" t="str">
        <f t="shared" ref="F74:F90" si="7">IF(E74=0, "INCLUDED", IF(ISERROR(E74*D74), E74, E74*D74))</f>
        <v>INCLUDED</v>
      </c>
      <c r="G74" s="727">
        <f t="shared" si="4"/>
        <v>0</v>
      </c>
      <c r="H74" s="728">
        <f t="shared" si="5"/>
        <v>0</v>
      </c>
      <c r="I74" s="608"/>
      <c r="J74" s="608"/>
      <c r="K74" s="608"/>
      <c r="L74" s="608"/>
      <c r="M74" s="608"/>
      <c r="N74" s="608"/>
      <c r="O74" s="608"/>
      <c r="P74" s="608"/>
      <c r="Q74" s="608"/>
      <c r="R74" s="608"/>
      <c r="S74" s="608"/>
      <c r="T74" s="608"/>
      <c r="U74" s="608"/>
      <c r="V74" s="608"/>
      <c r="W74" s="608"/>
      <c r="X74" s="608"/>
    </row>
    <row r="75" spans="1:24" s="609" customFormat="1">
      <c r="A75" s="745"/>
      <c r="B75" s="746" t="s">
        <v>568</v>
      </c>
      <c r="C75" s="747" t="s">
        <v>496</v>
      </c>
      <c r="D75" s="747">
        <v>1</v>
      </c>
      <c r="E75" s="748"/>
      <c r="F75" s="749" t="str">
        <f t="shared" si="7"/>
        <v>INCLUDED</v>
      </c>
      <c r="G75" s="727">
        <f t="shared" si="4"/>
        <v>0</v>
      </c>
      <c r="H75" s="728">
        <f t="shared" si="5"/>
        <v>0</v>
      </c>
      <c r="I75" s="608"/>
      <c r="J75" s="608"/>
      <c r="K75" s="608"/>
      <c r="L75" s="608"/>
      <c r="M75" s="608"/>
      <c r="N75" s="608"/>
      <c r="O75" s="608"/>
      <c r="P75" s="608"/>
      <c r="Q75" s="608"/>
      <c r="R75" s="608"/>
      <c r="S75" s="608"/>
      <c r="T75" s="608"/>
      <c r="U75" s="608"/>
      <c r="V75" s="608"/>
      <c r="W75" s="608"/>
      <c r="X75" s="608"/>
    </row>
    <row r="76" spans="1:24" s="609" customFormat="1">
      <c r="A76" s="745" t="s">
        <v>537</v>
      </c>
      <c r="B76" s="746" t="s">
        <v>576</v>
      </c>
      <c r="C76" s="747"/>
      <c r="D76" s="747"/>
      <c r="E76" s="748"/>
      <c r="F76" s="749" t="str">
        <f t="shared" si="7"/>
        <v>INCLUDED</v>
      </c>
      <c r="G76" s="727">
        <f t="shared" si="4"/>
        <v>0</v>
      </c>
      <c r="H76" s="728">
        <f t="shared" si="5"/>
        <v>0</v>
      </c>
      <c r="I76" s="608"/>
      <c r="J76" s="608"/>
      <c r="K76" s="608"/>
      <c r="L76" s="608"/>
      <c r="M76" s="608"/>
      <c r="N76" s="608"/>
      <c r="O76" s="608"/>
      <c r="P76" s="608"/>
      <c r="Q76" s="608"/>
      <c r="R76" s="608"/>
      <c r="S76" s="608"/>
      <c r="T76" s="608"/>
      <c r="U76" s="608"/>
      <c r="V76" s="608"/>
      <c r="W76" s="608"/>
      <c r="X76" s="608"/>
    </row>
    <row r="77" spans="1:24" s="609" customFormat="1" ht="47.25">
      <c r="A77" s="745">
        <v>1</v>
      </c>
      <c r="B77" s="746" t="s">
        <v>577</v>
      </c>
      <c r="C77" s="747" t="s">
        <v>578</v>
      </c>
      <c r="D77" s="747">
        <v>281.73109999999997</v>
      </c>
      <c r="E77" s="748"/>
      <c r="F77" s="749" t="str">
        <f t="shared" si="7"/>
        <v>INCLUDED</v>
      </c>
      <c r="G77" s="727">
        <f t="shared" si="4"/>
        <v>0</v>
      </c>
      <c r="H77" s="728">
        <f t="shared" si="5"/>
        <v>0</v>
      </c>
      <c r="I77" s="608"/>
      <c r="J77" s="608"/>
      <c r="K77" s="608"/>
      <c r="L77" s="608"/>
      <c r="M77" s="608"/>
      <c r="N77" s="608"/>
      <c r="O77" s="608"/>
      <c r="P77" s="608"/>
      <c r="Q77" s="608"/>
      <c r="R77" s="608"/>
      <c r="S77" s="608"/>
      <c r="T77" s="608"/>
      <c r="U77" s="608"/>
      <c r="V77" s="608"/>
      <c r="W77" s="608"/>
      <c r="X77" s="608"/>
    </row>
    <row r="78" spans="1:24" s="609" customFormat="1" ht="47.25">
      <c r="A78" s="745">
        <v>2</v>
      </c>
      <c r="B78" s="746" t="s">
        <v>579</v>
      </c>
      <c r="C78" s="747" t="s">
        <v>578</v>
      </c>
      <c r="D78" s="747">
        <v>246.686397</v>
      </c>
      <c r="E78" s="748"/>
      <c r="F78" s="749" t="str">
        <f t="shared" si="7"/>
        <v>INCLUDED</v>
      </c>
      <c r="G78" s="727">
        <f t="shared" si="4"/>
        <v>0</v>
      </c>
      <c r="H78" s="728">
        <f t="shared" si="5"/>
        <v>0</v>
      </c>
      <c r="I78" s="608"/>
      <c r="J78" s="608"/>
      <c r="K78" s="608"/>
      <c r="L78" s="608"/>
      <c r="M78" s="608"/>
      <c r="N78" s="608"/>
      <c r="O78" s="608"/>
      <c r="P78" s="608"/>
      <c r="Q78" s="608"/>
      <c r="R78" s="608"/>
      <c r="S78" s="608"/>
      <c r="T78" s="608"/>
      <c r="U78" s="608"/>
      <c r="V78" s="608"/>
      <c r="W78" s="608"/>
      <c r="X78" s="608"/>
    </row>
    <row r="79" spans="1:24" s="609" customFormat="1" ht="31.5">
      <c r="A79" s="745">
        <v>3</v>
      </c>
      <c r="B79" s="746" t="s">
        <v>580</v>
      </c>
      <c r="C79" s="747" t="s">
        <v>578</v>
      </c>
      <c r="D79" s="747">
        <v>22.107049</v>
      </c>
      <c r="E79" s="748"/>
      <c r="F79" s="749" t="str">
        <f t="shared" si="7"/>
        <v>INCLUDED</v>
      </c>
      <c r="G79" s="727">
        <f t="shared" si="4"/>
        <v>0</v>
      </c>
      <c r="H79" s="728">
        <f t="shared" si="5"/>
        <v>0</v>
      </c>
      <c r="I79" s="608"/>
      <c r="J79" s="608"/>
      <c r="K79" s="608"/>
      <c r="L79" s="608"/>
      <c r="M79" s="608"/>
      <c r="N79" s="608"/>
      <c r="O79" s="608"/>
      <c r="P79" s="608"/>
      <c r="Q79" s="608"/>
      <c r="R79" s="608"/>
      <c r="S79" s="608"/>
      <c r="T79" s="608"/>
      <c r="U79" s="608"/>
      <c r="V79" s="608"/>
      <c r="W79" s="608"/>
      <c r="X79" s="608"/>
    </row>
    <row r="80" spans="1:24" s="609" customFormat="1" ht="47.25">
      <c r="A80" s="745">
        <v>4</v>
      </c>
      <c r="B80" s="746" t="s">
        <v>581</v>
      </c>
      <c r="C80" s="747" t="s">
        <v>578</v>
      </c>
      <c r="D80" s="747">
        <v>15.777263000000001</v>
      </c>
      <c r="E80" s="748"/>
      <c r="F80" s="749" t="str">
        <f t="shared" si="7"/>
        <v>INCLUDED</v>
      </c>
      <c r="G80" s="727">
        <f t="shared" si="4"/>
        <v>0</v>
      </c>
      <c r="H80" s="728">
        <f t="shared" si="5"/>
        <v>0</v>
      </c>
      <c r="I80" s="608"/>
      <c r="J80" s="608"/>
      <c r="K80" s="608"/>
      <c r="L80" s="608"/>
      <c r="M80" s="608"/>
      <c r="N80" s="608"/>
      <c r="O80" s="608"/>
      <c r="P80" s="608"/>
      <c r="Q80" s="608"/>
      <c r="R80" s="608"/>
      <c r="S80" s="608"/>
      <c r="T80" s="608"/>
      <c r="U80" s="608"/>
      <c r="V80" s="608"/>
      <c r="W80" s="608"/>
      <c r="X80" s="608"/>
    </row>
    <row r="81" spans="1:24" s="609" customFormat="1" ht="47.25">
      <c r="A81" s="745">
        <v>5</v>
      </c>
      <c r="B81" s="746" t="s">
        <v>582</v>
      </c>
      <c r="C81" s="747" t="s">
        <v>578</v>
      </c>
      <c r="D81" s="747">
        <v>1.2230399999999999</v>
      </c>
      <c r="E81" s="748"/>
      <c r="F81" s="749" t="str">
        <f t="shared" si="7"/>
        <v>INCLUDED</v>
      </c>
      <c r="G81" s="727">
        <f t="shared" si="4"/>
        <v>0</v>
      </c>
      <c r="H81" s="728">
        <f t="shared" si="5"/>
        <v>0</v>
      </c>
      <c r="I81" s="608"/>
      <c r="J81" s="608"/>
      <c r="K81" s="608"/>
      <c r="L81" s="608"/>
      <c r="M81" s="608"/>
      <c r="N81" s="608"/>
      <c r="O81" s="608"/>
      <c r="P81" s="608"/>
      <c r="Q81" s="608"/>
      <c r="R81" s="608"/>
      <c r="S81" s="608"/>
      <c r="T81" s="608"/>
      <c r="U81" s="608"/>
      <c r="V81" s="608"/>
      <c r="W81" s="608"/>
      <c r="X81" s="608"/>
    </row>
    <row r="82" spans="1:24" s="609" customFormat="1">
      <c r="A82" s="745">
        <v>6</v>
      </c>
      <c r="B82" s="746" t="s">
        <v>583</v>
      </c>
      <c r="C82" s="747" t="s">
        <v>578</v>
      </c>
      <c r="D82" s="747">
        <v>0.41246099999999997</v>
      </c>
      <c r="E82" s="748"/>
      <c r="F82" s="749" t="str">
        <f t="shared" si="7"/>
        <v>INCLUDED</v>
      </c>
      <c r="G82" s="727">
        <f t="shared" si="4"/>
        <v>0</v>
      </c>
      <c r="H82" s="728">
        <f t="shared" si="5"/>
        <v>0</v>
      </c>
      <c r="I82" s="608"/>
      <c r="J82" s="608"/>
      <c r="K82" s="608"/>
      <c r="L82" s="608"/>
      <c r="M82" s="608"/>
      <c r="N82" s="608"/>
      <c r="O82" s="608"/>
      <c r="P82" s="608"/>
      <c r="Q82" s="608"/>
      <c r="R82" s="608"/>
      <c r="S82" s="608"/>
      <c r="T82" s="608"/>
      <c r="U82" s="608"/>
      <c r="V82" s="608"/>
      <c r="W82" s="608"/>
      <c r="X82" s="608"/>
    </row>
    <row r="83" spans="1:24" s="609" customFormat="1">
      <c r="A83" s="745"/>
      <c r="B83" s="746" t="s">
        <v>584</v>
      </c>
      <c r="C83" s="747"/>
      <c r="D83" s="747"/>
      <c r="E83" s="748"/>
      <c r="F83" s="749" t="str">
        <f t="shared" si="7"/>
        <v>INCLUDED</v>
      </c>
      <c r="G83" s="727">
        <f t="shared" si="4"/>
        <v>0</v>
      </c>
      <c r="H83" s="728">
        <f t="shared" si="5"/>
        <v>0</v>
      </c>
      <c r="I83" s="608"/>
      <c r="J83" s="608"/>
      <c r="K83" s="608"/>
      <c r="L83" s="608"/>
      <c r="M83" s="608"/>
      <c r="N83" s="608"/>
      <c r="O83" s="608"/>
      <c r="P83" s="608"/>
      <c r="Q83" s="608"/>
      <c r="R83" s="608"/>
      <c r="S83" s="608"/>
      <c r="T83" s="608"/>
      <c r="U83" s="608"/>
      <c r="V83" s="608"/>
      <c r="W83" s="608"/>
      <c r="X83" s="608"/>
    </row>
    <row r="84" spans="1:24" s="609" customFormat="1" ht="31.5">
      <c r="A84" s="745" t="s">
        <v>621</v>
      </c>
      <c r="B84" s="746" t="s">
        <v>585</v>
      </c>
      <c r="C84" s="747" t="s">
        <v>586</v>
      </c>
      <c r="D84" s="747">
        <v>5</v>
      </c>
      <c r="E84" s="748"/>
      <c r="F84" s="749" t="str">
        <f t="shared" si="7"/>
        <v>INCLUDED</v>
      </c>
      <c r="G84" s="727">
        <f t="shared" si="4"/>
        <v>0</v>
      </c>
      <c r="H84" s="728">
        <f t="shared" si="5"/>
        <v>0</v>
      </c>
      <c r="I84" s="608"/>
      <c r="J84" s="608"/>
      <c r="K84" s="608"/>
      <c r="L84" s="608"/>
      <c r="M84" s="608"/>
      <c r="N84" s="608"/>
      <c r="O84" s="608"/>
      <c r="P84" s="608"/>
      <c r="Q84" s="608"/>
      <c r="R84" s="608"/>
      <c r="S84" s="608"/>
      <c r="T84" s="608"/>
      <c r="U84" s="608"/>
      <c r="V84" s="608"/>
      <c r="W84" s="608"/>
      <c r="X84" s="608"/>
    </row>
    <row r="85" spans="1:24" s="609" customFormat="1">
      <c r="A85" s="745"/>
      <c r="B85" s="746" t="s">
        <v>587</v>
      </c>
      <c r="C85" s="747" t="s">
        <v>586</v>
      </c>
      <c r="D85" s="747">
        <v>5</v>
      </c>
      <c r="E85" s="748"/>
      <c r="F85" s="749" t="str">
        <f t="shared" si="7"/>
        <v>INCLUDED</v>
      </c>
      <c r="G85" s="727">
        <f t="shared" si="4"/>
        <v>0</v>
      </c>
      <c r="H85" s="728">
        <f t="shared" si="5"/>
        <v>0</v>
      </c>
      <c r="I85" s="608"/>
      <c r="J85" s="608"/>
      <c r="K85" s="608"/>
      <c r="L85" s="608"/>
      <c r="M85" s="608"/>
      <c r="N85" s="608"/>
      <c r="O85" s="608"/>
      <c r="P85" s="608"/>
      <c r="Q85" s="608"/>
      <c r="R85" s="608"/>
      <c r="S85" s="608"/>
      <c r="T85" s="608"/>
      <c r="U85" s="608"/>
      <c r="V85" s="608"/>
      <c r="W85" s="608"/>
      <c r="X85" s="608"/>
    </row>
    <row r="86" spans="1:24" s="609" customFormat="1">
      <c r="A86" s="745">
        <v>2</v>
      </c>
      <c r="B86" s="746" t="s">
        <v>588</v>
      </c>
      <c r="C86" s="747" t="s">
        <v>589</v>
      </c>
      <c r="D86" s="747">
        <v>6</v>
      </c>
      <c r="E86" s="748"/>
      <c r="F86" s="749" t="str">
        <f t="shared" si="7"/>
        <v>INCLUDED</v>
      </c>
      <c r="G86" s="727">
        <f t="shared" si="4"/>
        <v>0</v>
      </c>
      <c r="H86" s="728">
        <f t="shared" si="5"/>
        <v>0</v>
      </c>
      <c r="I86" s="608"/>
      <c r="J86" s="608"/>
      <c r="K86" s="608"/>
      <c r="L86" s="608"/>
      <c r="M86" s="608"/>
      <c r="N86" s="608"/>
      <c r="O86" s="608"/>
      <c r="P86" s="608"/>
      <c r="Q86" s="608"/>
      <c r="R86" s="608"/>
      <c r="S86" s="608"/>
      <c r="T86" s="608"/>
      <c r="U86" s="608"/>
      <c r="V86" s="608"/>
      <c r="W86" s="608"/>
      <c r="X86" s="608"/>
    </row>
    <row r="87" spans="1:24" s="609" customFormat="1">
      <c r="A87" s="745" t="s">
        <v>548</v>
      </c>
      <c r="B87" s="746" t="s">
        <v>590</v>
      </c>
      <c r="C87" s="747"/>
      <c r="D87" s="747"/>
      <c r="E87" s="748"/>
      <c r="F87" s="749" t="str">
        <f t="shared" si="7"/>
        <v>INCLUDED</v>
      </c>
      <c r="G87" s="727">
        <f t="shared" si="4"/>
        <v>0</v>
      </c>
      <c r="H87" s="728">
        <f t="shared" si="5"/>
        <v>0</v>
      </c>
      <c r="I87" s="608"/>
      <c r="J87" s="608"/>
      <c r="K87" s="608"/>
      <c r="L87" s="608"/>
      <c r="M87" s="608"/>
      <c r="N87" s="608"/>
      <c r="O87" s="608"/>
      <c r="P87" s="608"/>
      <c r="Q87" s="608"/>
      <c r="R87" s="608"/>
      <c r="S87" s="608"/>
      <c r="T87" s="608"/>
      <c r="U87" s="608"/>
      <c r="V87" s="608"/>
      <c r="W87" s="608"/>
      <c r="X87" s="608"/>
    </row>
    <row r="88" spans="1:24" s="609" customFormat="1">
      <c r="A88" s="745">
        <v>1</v>
      </c>
      <c r="B88" s="746" t="s">
        <v>591</v>
      </c>
      <c r="C88" s="747" t="s">
        <v>592</v>
      </c>
      <c r="D88" s="747">
        <v>45.425759999999997</v>
      </c>
      <c r="E88" s="748"/>
      <c r="F88" s="749" t="str">
        <f t="shared" si="7"/>
        <v>INCLUDED</v>
      </c>
      <c r="G88" s="727">
        <f t="shared" si="4"/>
        <v>0</v>
      </c>
      <c r="H88" s="728">
        <f t="shared" si="5"/>
        <v>0</v>
      </c>
      <c r="I88" s="608"/>
      <c r="J88" s="608"/>
      <c r="K88" s="608"/>
      <c r="L88" s="608"/>
      <c r="M88" s="608"/>
      <c r="N88" s="608"/>
      <c r="O88" s="608"/>
      <c r="P88" s="608"/>
      <c r="Q88" s="608"/>
      <c r="R88" s="608"/>
      <c r="S88" s="608"/>
      <c r="T88" s="608"/>
      <c r="U88" s="608"/>
      <c r="V88" s="608"/>
      <c r="W88" s="608"/>
      <c r="X88" s="608"/>
    </row>
    <row r="89" spans="1:24" s="609" customFormat="1">
      <c r="A89" s="745"/>
      <c r="B89" s="746" t="s">
        <v>593</v>
      </c>
      <c r="C89" s="747"/>
      <c r="D89" s="747"/>
      <c r="E89" s="748"/>
      <c r="F89" s="749" t="str">
        <f t="shared" si="7"/>
        <v>INCLUDED</v>
      </c>
      <c r="G89" s="727">
        <f t="shared" si="4"/>
        <v>0</v>
      </c>
      <c r="H89" s="728">
        <f t="shared" si="5"/>
        <v>0</v>
      </c>
      <c r="I89" s="608"/>
      <c r="J89" s="608"/>
      <c r="K89" s="608"/>
      <c r="L89" s="608"/>
      <c r="M89" s="608"/>
      <c r="N89" s="608"/>
      <c r="O89" s="608"/>
      <c r="P89" s="608"/>
      <c r="Q89" s="608"/>
      <c r="R89" s="608"/>
      <c r="S89" s="608"/>
      <c r="T89" s="608"/>
      <c r="U89" s="608"/>
      <c r="V89" s="608"/>
      <c r="W89" s="608"/>
      <c r="X89" s="608"/>
    </row>
    <row r="90" spans="1:24" s="609" customFormat="1">
      <c r="A90" s="745">
        <v>1</v>
      </c>
      <c r="B90" s="746" t="s">
        <v>594</v>
      </c>
      <c r="C90" s="747" t="s">
        <v>504</v>
      </c>
      <c r="D90" s="747">
        <v>52</v>
      </c>
      <c r="E90" s="748"/>
      <c r="F90" s="749" t="str">
        <f t="shared" si="7"/>
        <v>INCLUDED</v>
      </c>
      <c r="G90" s="727">
        <f t="shared" si="4"/>
        <v>0</v>
      </c>
      <c r="H90" s="728">
        <f t="shared" si="5"/>
        <v>0</v>
      </c>
      <c r="I90" s="608"/>
      <c r="J90" s="608"/>
      <c r="K90" s="608"/>
      <c r="L90" s="608"/>
      <c r="M90" s="608"/>
      <c r="N90" s="608"/>
      <c r="O90" s="608"/>
      <c r="P90" s="608"/>
      <c r="Q90" s="608"/>
      <c r="R90" s="608"/>
      <c r="S90" s="608"/>
      <c r="T90" s="608"/>
      <c r="U90" s="608"/>
      <c r="V90" s="608"/>
      <c r="W90" s="608"/>
      <c r="X90" s="608"/>
    </row>
    <row r="91" spans="1:24" s="609" customFormat="1">
      <c r="A91" s="745">
        <v>2</v>
      </c>
      <c r="B91" s="746" t="s">
        <v>595</v>
      </c>
      <c r="C91" s="747" t="s">
        <v>504</v>
      </c>
      <c r="D91" s="747">
        <v>360</v>
      </c>
      <c r="E91" s="748"/>
      <c r="F91" s="749" t="str">
        <f t="shared" ref="F91:F105" si="8">IF(E91=0, "INCLUDED", IF(ISERROR(E91*D91), E91, E91*D91))</f>
        <v>INCLUDED</v>
      </c>
      <c r="G91" s="727">
        <f t="shared" ref="G91:G105" si="9">ROUND(E91,2)</f>
        <v>0</v>
      </c>
      <c r="H91" s="728">
        <f t="shared" ref="H91:H105" si="10">D91*G91</f>
        <v>0</v>
      </c>
      <c r="I91" s="608"/>
      <c r="J91" s="608"/>
      <c r="K91" s="608"/>
      <c r="L91" s="608"/>
      <c r="M91" s="608"/>
      <c r="N91" s="608"/>
      <c r="O91" s="608"/>
      <c r="P91" s="608"/>
      <c r="Q91" s="608"/>
      <c r="R91" s="608"/>
      <c r="S91" s="608"/>
      <c r="T91" s="608"/>
      <c r="U91" s="608"/>
      <c r="V91" s="608"/>
      <c r="W91" s="608"/>
      <c r="X91" s="608"/>
    </row>
    <row r="92" spans="1:24" s="609" customFormat="1">
      <c r="A92" s="745" t="s">
        <v>622</v>
      </c>
      <c r="B92" s="746" t="s">
        <v>596</v>
      </c>
      <c r="C92" s="747"/>
      <c r="D92" s="747"/>
      <c r="E92" s="748"/>
      <c r="F92" s="749" t="str">
        <f t="shared" si="8"/>
        <v>INCLUDED</v>
      </c>
      <c r="G92" s="727">
        <f t="shared" si="9"/>
        <v>0</v>
      </c>
      <c r="H92" s="728">
        <f t="shared" si="10"/>
        <v>0</v>
      </c>
      <c r="I92" s="608"/>
      <c r="J92" s="608"/>
      <c r="K92" s="608"/>
      <c r="L92" s="608"/>
      <c r="M92" s="608"/>
      <c r="N92" s="608"/>
      <c r="O92" s="608"/>
      <c r="P92" s="608"/>
      <c r="Q92" s="608"/>
      <c r="R92" s="608"/>
      <c r="S92" s="608"/>
      <c r="T92" s="608"/>
      <c r="U92" s="608"/>
      <c r="V92" s="608"/>
      <c r="W92" s="608"/>
      <c r="X92" s="608"/>
    </row>
    <row r="93" spans="1:24" s="609" customFormat="1" ht="31.5">
      <c r="A93" s="745">
        <v>1</v>
      </c>
      <c r="B93" s="746" t="s">
        <v>597</v>
      </c>
      <c r="C93" s="747" t="s">
        <v>586</v>
      </c>
      <c r="D93" s="747">
        <v>52</v>
      </c>
      <c r="E93" s="748"/>
      <c r="F93" s="749" t="str">
        <f t="shared" si="8"/>
        <v>INCLUDED</v>
      </c>
      <c r="G93" s="727">
        <f t="shared" si="9"/>
        <v>0</v>
      </c>
      <c r="H93" s="728">
        <f t="shared" si="10"/>
        <v>0</v>
      </c>
      <c r="I93" s="608"/>
      <c r="J93" s="608"/>
      <c r="K93" s="608"/>
      <c r="L93" s="608"/>
      <c r="M93" s="608"/>
      <c r="N93" s="608"/>
      <c r="O93" s="608"/>
      <c r="P93" s="608"/>
      <c r="Q93" s="608"/>
      <c r="R93" s="608"/>
      <c r="S93" s="608"/>
      <c r="T93" s="608"/>
      <c r="U93" s="608"/>
      <c r="V93" s="608"/>
      <c r="W93" s="608"/>
      <c r="X93" s="608"/>
    </row>
    <row r="94" spans="1:24" s="609" customFormat="1" ht="31.5">
      <c r="A94" s="745">
        <v>2</v>
      </c>
      <c r="B94" s="746" t="s">
        <v>598</v>
      </c>
      <c r="C94" s="747" t="s">
        <v>586</v>
      </c>
      <c r="D94" s="747">
        <v>0</v>
      </c>
      <c r="E94" s="748"/>
      <c r="F94" s="749" t="str">
        <f t="shared" si="8"/>
        <v>INCLUDED</v>
      </c>
      <c r="G94" s="727">
        <f t="shared" si="9"/>
        <v>0</v>
      </c>
      <c r="H94" s="728">
        <f t="shared" si="10"/>
        <v>0</v>
      </c>
      <c r="I94" s="608"/>
      <c r="J94" s="608"/>
      <c r="K94" s="608"/>
      <c r="L94" s="608"/>
      <c r="M94" s="608"/>
      <c r="N94" s="608"/>
      <c r="O94" s="608"/>
      <c r="P94" s="608"/>
      <c r="Q94" s="608"/>
      <c r="R94" s="608"/>
      <c r="S94" s="608"/>
      <c r="T94" s="608"/>
      <c r="U94" s="608"/>
      <c r="V94" s="608"/>
      <c r="W94" s="608"/>
      <c r="X94" s="608"/>
    </row>
    <row r="95" spans="1:24" s="609" customFormat="1" ht="31.5">
      <c r="A95" s="745">
        <v>3</v>
      </c>
      <c r="B95" s="746" t="s">
        <v>599</v>
      </c>
      <c r="C95" s="747" t="s">
        <v>586</v>
      </c>
      <c r="D95" s="747">
        <v>90</v>
      </c>
      <c r="E95" s="748"/>
      <c r="F95" s="749" t="str">
        <f t="shared" si="8"/>
        <v>INCLUDED</v>
      </c>
      <c r="G95" s="727">
        <f t="shared" si="9"/>
        <v>0</v>
      </c>
      <c r="H95" s="728">
        <f t="shared" si="10"/>
        <v>0</v>
      </c>
      <c r="I95" s="608"/>
      <c r="J95" s="608"/>
      <c r="K95" s="608"/>
      <c r="L95" s="608"/>
      <c r="M95" s="608"/>
      <c r="N95" s="608"/>
      <c r="O95" s="608"/>
      <c r="P95" s="608"/>
      <c r="Q95" s="608"/>
      <c r="R95" s="608"/>
      <c r="S95" s="608"/>
      <c r="T95" s="608"/>
      <c r="U95" s="608"/>
      <c r="V95" s="608"/>
      <c r="W95" s="608"/>
      <c r="X95" s="608"/>
    </row>
    <row r="96" spans="1:24" s="609" customFormat="1">
      <c r="A96" s="745" t="s">
        <v>623</v>
      </c>
      <c r="B96" s="746" t="s">
        <v>600</v>
      </c>
      <c r="C96" s="747"/>
      <c r="D96" s="747"/>
      <c r="E96" s="748"/>
      <c r="F96" s="749" t="str">
        <f t="shared" si="8"/>
        <v>INCLUDED</v>
      </c>
      <c r="G96" s="727">
        <f t="shared" si="9"/>
        <v>0</v>
      </c>
      <c r="H96" s="728">
        <f t="shared" si="10"/>
        <v>0</v>
      </c>
      <c r="I96" s="608"/>
      <c r="J96" s="608"/>
      <c r="K96" s="608"/>
      <c r="L96" s="608"/>
      <c r="M96" s="608"/>
      <c r="N96" s="608"/>
      <c r="O96" s="608"/>
      <c r="P96" s="608"/>
      <c r="Q96" s="608"/>
      <c r="R96" s="608"/>
      <c r="S96" s="608"/>
      <c r="T96" s="608"/>
      <c r="U96" s="608"/>
      <c r="V96" s="608"/>
      <c r="W96" s="608"/>
      <c r="X96" s="608"/>
    </row>
    <row r="97" spans="1:24" s="609" customFormat="1">
      <c r="A97" s="745">
        <v>1</v>
      </c>
      <c r="B97" s="746" t="s">
        <v>601</v>
      </c>
      <c r="C97" s="747" t="s">
        <v>504</v>
      </c>
      <c r="D97" s="747">
        <v>23</v>
      </c>
      <c r="E97" s="748"/>
      <c r="F97" s="749" t="str">
        <f t="shared" si="8"/>
        <v>INCLUDED</v>
      </c>
      <c r="G97" s="727">
        <f t="shared" si="9"/>
        <v>0</v>
      </c>
      <c r="H97" s="728">
        <f t="shared" si="10"/>
        <v>0</v>
      </c>
      <c r="I97" s="608"/>
      <c r="J97" s="608"/>
      <c r="K97" s="608"/>
      <c r="L97" s="608"/>
      <c r="M97" s="608"/>
      <c r="N97" s="608"/>
      <c r="O97" s="608"/>
      <c r="P97" s="608"/>
      <c r="Q97" s="608"/>
      <c r="R97" s="608"/>
      <c r="S97" s="608"/>
      <c r="T97" s="608"/>
      <c r="U97" s="608"/>
      <c r="V97" s="608"/>
      <c r="W97" s="608"/>
      <c r="X97" s="608"/>
    </row>
    <row r="98" spans="1:24" s="609" customFormat="1">
      <c r="A98" s="745">
        <v>2</v>
      </c>
      <c r="B98" s="746" t="s">
        <v>602</v>
      </c>
      <c r="C98" s="747" t="s">
        <v>504</v>
      </c>
      <c r="D98" s="747">
        <v>8</v>
      </c>
      <c r="E98" s="748"/>
      <c r="F98" s="749" t="str">
        <f t="shared" si="8"/>
        <v>INCLUDED</v>
      </c>
      <c r="G98" s="727">
        <f t="shared" si="9"/>
        <v>0</v>
      </c>
      <c r="H98" s="728">
        <f t="shared" si="10"/>
        <v>0</v>
      </c>
      <c r="I98" s="608"/>
      <c r="J98" s="608"/>
      <c r="K98" s="608"/>
      <c r="L98" s="608"/>
      <c r="M98" s="608"/>
      <c r="N98" s="608"/>
      <c r="O98" s="608"/>
      <c r="P98" s="608"/>
      <c r="Q98" s="608"/>
      <c r="R98" s="608"/>
      <c r="S98" s="608"/>
      <c r="T98" s="608"/>
      <c r="U98" s="608"/>
      <c r="V98" s="608"/>
      <c r="W98" s="608"/>
      <c r="X98" s="608"/>
    </row>
    <row r="99" spans="1:24" s="609" customFormat="1">
      <c r="A99" s="745">
        <v>3</v>
      </c>
      <c r="B99" s="746" t="s">
        <v>603</v>
      </c>
      <c r="C99" s="747" t="s">
        <v>504</v>
      </c>
      <c r="D99" s="747">
        <v>188</v>
      </c>
      <c r="E99" s="748"/>
      <c r="F99" s="749" t="str">
        <f t="shared" si="8"/>
        <v>INCLUDED</v>
      </c>
      <c r="G99" s="727">
        <f t="shared" si="9"/>
        <v>0</v>
      </c>
      <c r="H99" s="728">
        <f t="shared" si="10"/>
        <v>0</v>
      </c>
      <c r="I99" s="608"/>
      <c r="J99" s="608"/>
      <c r="K99" s="608"/>
      <c r="L99" s="608"/>
      <c r="M99" s="608"/>
      <c r="N99" s="608"/>
      <c r="O99" s="608"/>
      <c r="P99" s="608"/>
      <c r="Q99" s="608"/>
      <c r="R99" s="608"/>
      <c r="S99" s="608"/>
      <c r="T99" s="608"/>
      <c r="U99" s="608"/>
      <c r="V99" s="608"/>
      <c r="W99" s="608"/>
      <c r="X99" s="608"/>
    </row>
    <row r="100" spans="1:24" s="609" customFormat="1">
      <c r="A100" s="745">
        <v>4</v>
      </c>
      <c r="B100" s="746" t="s">
        <v>604</v>
      </c>
      <c r="C100" s="747" t="s">
        <v>504</v>
      </c>
      <c r="D100" s="747">
        <v>135</v>
      </c>
      <c r="E100" s="748"/>
      <c r="F100" s="749" t="str">
        <f t="shared" si="8"/>
        <v>INCLUDED</v>
      </c>
      <c r="G100" s="727">
        <f t="shared" si="9"/>
        <v>0</v>
      </c>
      <c r="H100" s="728">
        <f t="shared" si="10"/>
        <v>0</v>
      </c>
      <c r="I100" s="608"/>
      <c r="J100" s="608"/>
      <c r="K100" s="608"/>
      <c r="L100" s="608"/>
      <c r="M100" s="608"/>
      <c r="N100" s="608"/>
      <c r="O100" s="608"/>
      <c r="P100" s="608"/>
      <c r="Q100" s="608"/>
      <c r="R100" s="608"/>
      <c r="S100" s="608"/>
      <c r="T100" s="608"/>
      <c r="U100" s="608"/>
      <c r="V100" s="608"/>
      <c r="W100" s="608"/>
      <c r="X100" s="608"/>
    </row>
    <row r="101" spans="1:24" s="609" customFormat="1">
      <c r="A101" s="745" t="s">
        <v>624</v>
      </c>
      <c r="B101" s="746" t="s">
        <v>605</v>
      </c>
      <c r="C101" s="747"/>
      <c r="D101" s="747"/>
      <c r="E101" s="748"/>
      <c r="F101" s="749" t="str">
        <f t="shared" si="8"/>
        <v>INCLUDED</v>
      </c>
      <c r="G101" s="727">
        <f t="shared" si="9"/>
        <v>0</v>
      </c>
      <c r="H101" s="728">
        <f t="shared" si="10"/>
        <v>0</v>
      </c>
      <c r="I101" s="608"/>
      <c r="J101" s="608"/>
      <c r="K101" s="608"/>
      <c r="L101" s="608"/>
      <c r="M101" s="608"/>
      <c r="N101" s="608"/>
      <c r="O101" s="608"/>
      <c r="P101" s="608"/>
      <c r="Q101" s="608"/>
      <c r="R101" s="608"/>
      <c r="S101" s="608"/>
      <c r="T101" s="608"/>
      <c r="U101" s="608"/>
      <c r="V101" s="608"/>
      <c r="W101" s="608"/>
      <c r="X101" s="608"/>
    </row>
    <row r="102" spans="1:24" s="609" customFormat="1">
      <c r="A102" s="745">
        <v>1</v>
      </c>
      <c r="B102" s="746" t="s">
        <v>606</v>
      </c>
      <c r="C102" s="747" t="s">
        <v>504</v>
      </c>
      <c r="D102" s="747">
        <v>11</v>
      </c>
      <c r="E102" s="748"/>
      <c r="F102" s="749" t="str">
        <f t="shared" si="8"/>
        <v>INCLUDED</v>
      </c>
      <c r="G102" s="727">
        <f t="shared" si="9"/>
        <v>0</v>
      </c>
      <c r="H102" s="728">
        <f t="shared" si="10"/>
        <v>0</v>
      </c>
      <c r="I102" s="608"/>
      <c r="J102" s="608"/>
      <c r="K102" s="608"/>
      <c r="L102" s="608"/>
      <c r="M102" s="608"/>
      <c r="N102" s="608"/>
      <c r="O102" s="608"/>
      <c r="P102" s="608"/>
      <c r="Q102" s="608"/>
      <c r="R102" s="608"/>
      <c r="S102" s="608"/>
      <c r="T102" s="608"/>
      <c r="U102" s="608"/>
      <c r="V102" s="608"/>
      <c r="W102" s="608"/>
      <c r="X102" s="608"/>
    </row>
    <row r="103" spans="1:24" s="609" customFormat="1">
      <c r="A103" s="745">
        <v>2</v>
      </c>
      <c r="B103" s="746" t="s">
        <v>607</v>
      </c>
      <c r="C103" s="747" t="s">
        <v>504</v>
      </c>
      <c r="D103" s="747">
        <v>11</v>
      </c>
      <c r="E103" s="748"/>
      <c r="F103" s="749" t="str">
        <f t="shared" si="8"/>
        <v>INCLUDED</v>
      </c>
      <c r="G103" s="727">
        <f t="shared" si="9"/>
        <v>0</v>
      </c>
      <c r="H103" s="728">
        <f t="shared" si="10"/>
        <v>0</v>
      </c>
      <c r="I103" s="608"/>
      <c r="J103" s="608"/>
      <c r="K103" s="608"/>
      <c r="L103" s="608"/>
      <c r="M103" s="608"/>
      <c r="N103" s="608"/>
      <c r="O103" s="608"/>
      <c r="P103" s="608"/>
      <c r="Q103" s="608"/>
      <c r="R103" s="608"/>
      <c r="S103" s="608"/>
      <c r="T103" s="608"/>
      <c r="U103" s="608"/>
      <c r="V103" s="608"/>
      <c r="W103" s="608"/>
      <c r="X103" s="608"/>
    </row>
    <row r="104" spans="1:24" s="609" customFormat="1">
      <c r="A104" s="745">
        <v>3</v>
      </c>
      <c r="B104" s="746" t="s">
        <v>608</v>
      </c>
      <c r="C104" s="747" t="s">
        <v>586</v>
      </c>
      <c r="D104" s="747">
        <v>11</v>
      </c>
      <c r="E104" s="748"/>
      <c r="F104" s="749" t="str">
        <f t="shared" si="8"/>
        <v>INCLUDED</v>
      </c>
      <c r="G104" s="727">
        <f t="shared" si="9"/>
        <v>0</v>
      </c>
      <c r="H104" s="728">
        <f t="shared" si="10"/>
        <v>0</v>
      </c>
      <c r="I104" s="608"/>
      <c r="J104" s="608"/>
      <c r="K104" s="608"/>
      <c r="L104" s="608"/>
      <c r="M104" s="608"/>
      <c r="N104" s="608"/>
      <c r="O104" s="608"/>
      <c r="P104" s="608"/>
      <c r="Q104" s="608"/>
      <c r="R104" s="608"/>
      <c r="S104" s="608"/>
      <c r="T104" s="608"/>
      <c r="U104" s="608"/>
      <c r="V104" s="608"/>
      <c r="W104" s="608"/>
      <c r="X104" s="608"/>
    </row>
    <row r="105" spans="1:24" s="609" customFormat="1">
      <c r="A105" s="745">
        <v>4</v>
      </c>
      <c r="B105" s="746" t="s">
        <v>609</v>
      </c>
      <c r="C105" s="747" t="s">
        <v>586</v>
      </c>
      <c r="D105" s="747">
        <v>22</v>
      </c>
      <c r="E105" s="748"/>
      <c r="F105" s="749" t="str">
        <f t="shared" si="8"/>
        <v>INCLUDED</v>
      </c>
      <c r="G105" s="727">
        <f t="shared" si="9"/>
        <v>0</v>
      </c>
      <c r="H105" s="728">
        <f t="shared" si="10"/>
        <v>0</v>
      </c>
      <c r="I105" s="608"/>
      <c r="J105" s="608"/>
      <c r="K105" s="608"/>
      <c r="L105" s="608"/>
      <c r="M105" s="608"/>
      <c r="N105" s="608"/>
      <c r="O105" s="608"/>
      <c r="P105" s="608"/>
      <c r="Q105" s="608"/>
      <c r="R105" s="608"/>
      <c r="S105" s="608"/>
      <c r="T105" s="608"/>
      <c r="U105" s="608"/>
      <c r="V105" s="608"/>
      <c r="W105" s="608"/>
      <c r="X105" s="608"/>
    </row>
    <row r="106" spans="1:24" s="609" customFormat="1">
      <c r="A106" s="745">
        <v>5</v>
      </c>
      <c r="B106" s="746" t="s">
        <v>610</v>
      </c>
      <c r="C106" s="747" t="s">
        <v>586</v>
      </c>
      <c r="D106" s="747">
        <v>11</v>
      </c>
      <c r="E106" s="748"/>
      <c r="F106" s="749" t="str">
        <f t="shared" ref="F106:F114" si="11">IF(E106=0, "INCLUDED", IF(ISERROR(E106*D106), E106, E106*D106))</f>
        <v>INCLUDED</v>
      </c>
      <c r="G106" s="727">
        <f t="shared" ref="G106:G114" si="12">ROUND(E106,2)</f>
        <v>0</v>
      </c>
      <c r="H106" s="728">
        <f t="shared" ref="H106:H114" si="13">D106*G106</f>
        <v>0</v>
      </c>
      <c r="I106" s="608"/>
      <c r="J106" s="608"/>
      <c r="K106" s="608"/>
      <c r="L106" s="608"/>
      <c r="M106" s="608"/>
      <c r="N106" s="608"/>
      <c r="O106" s="608"/>
      <c r="P106" s="608"/>
      <c r="Q106" s="608"/>
      <c r="R106" s="608"/>
      <c r="S106" s="608"/>
      <c r="T106" s="608"/>
      <c r="U106" s="608"/>
      <c r="V106" s="608"/>
      <c r="W106" s="608"/>
      <c r="X106" s="608"/>
    </row>
    <row r="107" spans="1:24" s="609" customFormat="1">
      <c r="A107" s="745" t="s">
        <v>625</v>
      </c>
      <c r="B107" s="746" t="s">
        <v>611</v>
      </c>
      <c r="C107" s="747"/>
      <c r="D107" s="747"/>
      <c r="E107" s="748"/>
      <c r="F107" s="749" t="str">
        <f t="shared" si="11"/>
        <v>INCLUDED</v>
      </c>
      <c r="G107" s="727">
        <f t="shared" si="12"/>
        <v>0</v>
      </c>
      <c r="H107" s="728">
        <f t="shared" si="13"/>
        <v>0</v>
      </c>
      <c r="I107" s="608"/>
      <c r="J107" s="608"/>
      <c r="K107" s="608"/>
      <c r="L107" s="608"/>
      <c r="M107" s="608"/>
      <c r="N107" s="608"/>
      <c r="O107" s="608"/>
      <c r="P107" s="608"/>
      <c r="Q107" s="608"/>
      <c r="R107" s="608"/>
      <c r="S107" s="608"/>
      <c r="T107" s="608"/>
      <c r="U107" s="608"/>
      <c r="V107" s="608"/>
      <c r="W107" s="608"/>
      <c r="X107" s="608"/>
    </row>
    <row r="108" spans="1:24" s="609" customFormat="1">
      <c r="A108" s="745">
        <v>1</v>
      </c>
      <c r="B108" s="746" t="s">
        <v>612</v>
      </c>
      <c r="C108" s="747" t="s">
        <v>592</v>
      </c>
      <c r="D108" s="747">
        <v>5.82</v>
      </c>
      <c r="E108" s="748"/>
      <c r="F108" s="749" t="str">
        <f t="shared" si="11"/>
        <v>INCLUDED</v>
      </c>
      <c r="G108" s="727">
        <f t="shared" si="12"/>
        <v>0</v>
      </c>
      <c r="H108" s="728">
        <f t="shared" si="13"/>
        <v>0</v>
      </c>
      <c r="I108" s="608"/>
      <c r="J108" s="608"/>
      <c r="K108" s="608"/>
      <c r="L108" s="608"/>
      <c r="M108" s="608"/>
      <c r="N108" s="608"/>
      <c r="O108" s="608"/>
      <c r="P108" s="608"/>
      <c r="Q108" s="608"/>
      <c r="R108" s="608"/>
      <c r="S108" s="608"/>
      <c r="T108" s="608"/>
      <c r="U108" s="608"/>
      <c r="V108" s="608"/>
      <c r="W108" s="608"/>
      <c r="X108" s="608"/>
    </row>
    <row r="109" spans="1:24" s="609" customFormat="1">
      <c r="A109" s="745">
        <v>2</v>
      </c>
      <c r="B109" s="746" t="s">
        <v>613</v>
      </c>
      <c r="C109" s="747" t="s">
        <v>614</v>
      </c>
      <c r="D109" s="747">
        <v>0</v>
      </c>
      <c r="E109" s="748"/>
      <c r="F109" s="749" t="str">
        <f t="shared" si="11"/>
        <v>INCLUDED</v>
      </c>
      <c r="G109" s="727">
        <f t="shared" si="12"/>
        <v>0</v>
      </c>
      <c r="H109" s="728">
        <f t="shared" si="13"/>
        <v>0</v>
      </c>
      <c r="I109" s="608"/>
      <c r="J109" s="608"/>
      <c r="K109" s="608"/>
      <c r="L109" s="608"/>
      <c r="M109" s="608"/>
      <c r="N109" s="608"/>
      <c r="O109" s="608"/>
      <c r="P109" s="608"/>
      <c r="Q109" s="608"/>
      <c r="R109" s="608"/>
      <c r="S109" s="608"/>
      <c r="T109" s="608"/>
      <c r="U109" s="608"/>
      <c r="V109" s="608"/>
      <c r="W109" s="608"/>
      <c r="X109" s="608"/>
    </row>
    <row r="110" spans="1:24" s="609" customFormat="1">
      <c r="A110" s="745">
        <v>3</v>
      </c>
      <c r="B110" s="746" t="s">
        <v>615</v>
      </c>
      <c r="C110" s="747" t="s">
        <v>616</v>
      </c>
      <c r="D110" s="747">
        <v>4</v>
      </c>
      <c r="E110" s="748"/>
      <c r="F110" s="749" t="str">
        <f t="shared" si="11"/>
        <v>INCLUDED</v>
      </c>
      <c r="G110" s="727">
        <f t="shared" si="12"/>
        <v>0</v>
      </c>
      <c r="H110" s="728">
        <f t="shared" si="13"/>
        <v>0</v>
      </c>
      <c r="I110" s="608"/>
      <c r="J110" s="608"/>
      <c r="K110" s="608"/>
      <c r="L110" s="608"/>
      <c r="M110" s="608"/>
      <c r="N110" s="608"/>
      <c r="O110" s="608"/>
      <c r="P110" s="608"/>
      <c r="Q110" s="608"/>
      <c r="R110" s="608"/>
      <c r="S110" s="608"/>
      <c r="T110" s="608"/>
      <c r="U110" s="608"/>
      <c r="V110" s="608"/>
      <c r="W110" s="608"/>
      <c r="X110" s="608"/>
    </row>
    <row r="111" spans="1:24" s="609" customFormat="1">
      <c r="A111" s="745">
        <v>4</v>
      </c>
      <c r="B111" s="746" t="s">
        <v>617</v>
      </c>
      <c r="C111" s="747" t="s">
        <v>616</v>
      </c>
      <c r="D111" s="747">
        <v>18</v>
      </c>
      <c r="E111" s="748"/>
      <c r="F111" s="749" t="str">
        <f t="shared" si="11"/>
        <v>INCLUDED</v>
      </c>
      <c r="G111" s="727">
        <f t="shared" si="12"/>
        <v>0</v>
      </c>
      <c r="H111" s="728">
        <f t="shared" si="13"/>
        <v>0</v>
      </c>
      <c r="I111" s="608"/>
      <c r="J111" s="608"/>
      <c r="K111" s="608"/>
      <c r="L111" s="608"/>
      <c r="M111" s="608"/>
      <c r="N111" s="608"/>
      <c r="O111" s="608"/>
      <c r="P111" s="608"/>
      <c r="Q111" s="608"/>
      <c r="R111" s="608"/>
      <c r="S111" s="608"/>
      <c r="T111" s="608"/>
      <c r="U111" s="608"/>
      <c r="V111" s="608"/>
      <c r="W111" s="608"/>
      <c r="X111" s="608"/>
    </row>
    <row r="112" spans="1:24" s="609" customFormat="1">
      <c r="A112" s="745">
        <v>5</v>
      </c>
      <c r="B112" s="746" t="s">
        <v>618</v>
      </c>
      <c r="C112" s="747" t="s">
        <v>504</v>
      </c>
      <c r="D112" s="747">
        <v>88</v>
      </c>
      <c r="E112" s="748"/>
      <c r="F112" s="749" t="str">
        <f t="shared" si="11"/>
        <v>INCLUDED</v>
      </c>
      <c r="G112" s="727">
        <f t="shared" si="12"/>
        <v>0</v>
      </c>
      <c r="H112" s="728">
        <f t="shared" si="13"/>
        <v>0</v>
      </c>
      <c r="I112" s="608"/>
      <c r="J112" s="608"/>
      <c r="K112" s="608"/>
      <c r="L112" s="608"/>
      <c r="M112" s="608"/>
      <c r="N112" s="608"/>
      <c r="O112" s="608"/>
      <c r="P112" s="608"/>
      <c r="Q112" s="608"/>
      <c r="R112" s="608"/>
      <c r="S112" s="608"/>
      <c r="T112" s="608"/>
      <c r="U112" s="608"/>
      <c r="V112" s="608"/>
      <c r="W112" s="608"/>
      <c r="X112" s="608"/>
    </row>
    <row r="113" spans="1:24" s="609" customFormat="1">
      <c r="A113" s="745">
        <v>6</v>
      </c>
      <c r="B113" s="746" t="s">
        <v>619</v>
      </c>
      <c r="C113" s="747" t="s">
        <v>504</v>
      </c>
      <c r="D113" s="747">
        <v>134</v>
      </c>
      <c r="E113" s="748"/>
      <c r="F113" s="749" t="str">
        <f t="shared" si="11"/>
        <v>INCLUDED</v>
      </c>
      <c r="G113" s="727">
        <f t="shared" si="12"/>
        <v>0</v>
      </c>
      <c r="H113" s="728">
        <f t="shared" si="13"/>
        <v>0</v>
      </c>
      <c r="I113" s="608"/>
      <c r="J113" s="608"/>
      <c r="K113" s="608"/>
      <c r="L113" s="608"/>
      <c r="M113" s="608"/>
      <c r="N113" s="608"/>
      <c r="O113" s="608"/>
      <c r="P113" s="608"/>
      <c r="Q113" s="608"/>
      <c r="R113" s="608"/>
      <c r="S113" s="608"/>
      <c r="T113" s="608"/>
      <c r="U113" s="608"/>
      <c r="V113" s="608"/>
      <c r="W113" s="608"/>
      <c r="X113" s="608"/>
    </row>
    <row r="114" spans="1:24" s="609" customFormat="1">
      <c r="A114" s="745">
        <v>8</v>
      </c>
      <c r="B114" s="746" t="s">
        <v>620</v>
      </c>
      <c r="C114" s="747" t="s">
        <v>614</v>
      </c>
      <c r="D114" s="747">
        <v>4</v>
      </c>
      <c r="E114" s="748"/>
      <c r="F114" s="749" t="str">
        <f t="shared" si="11"/>
        <v>INCLUDED</v>
      </c>
      <c r="G114" s="727">
        <f t="shared" si="12"/>
        <v>0</v>
      </c>
      <c r="H114" s="728">
        <f t="shared" si="13"/>
        <v>0</v>
      </c>
      <c r="I114" s="608"/>
      <c r="J114" s="608"/>
      <c r="K114" s="608"/>
      <c r="L114" s="608"/>
      <c r="M114" s="608"/>
      <c r="N114" s="608"/>
      <c r="O114" s="608"/>
      <c r="P114" s="608"/>
      <c r="Q114" s="608"/>
      <c r="R114" s="608"/>
      <c r="S114" s="608"/>
      <c r="T114" s="608"/>
      <c r="U114" s="608"/>
      <c r="V114" s="608"/>
      <c r="W114" s="608"/>
      <c r="X114" s="608"/>
    </row>
    <row r="115" spans="1:24" ht="16.5">
      <c r="A115" s="605"/>
      <c r="B115" s="840"/>
      <c r="C115" s="840"/>
      <c r="D115" s="840"/>
      <c r="E115" s="606"/>
      <c r="F115" s="607">
        <f>ROUND(SUM(F17:F114),0)</f>
        <v>0</v>
      </c>
      <c r="G115" s="423"/>
      <c r="H115" s="729" t="e">
        <f>SUM(#REF!)</f>
        <v>#REF!</v>
      </c>
    </row>
    <row r="116" spans="1:24">
      <c r="A116" s="393"/>
      <c r="B116" s="843"/>
      <c r="C116" s="843"/>
      <c r="D116" s="843"/>
      <c r="E116" s="843"/>
      <c r="F116" s="843"/>
      <c r="G116" s="423"/>
    </row>
    <row r="117" spans="1:24" ht="16.5">
      <c r="B117" s="451"/>
      <c r="C117" s="451"/>
      <c r="D117" s="617"/>
      <c r="E117" s="383"/>
      <c r="F117" s="323"/>
      <c r="G117" s="423"/>
      <c r="H117" s="389"/>
      <c r="I117" s="389"/>
      <c r="J117" s="389"/>
      <c r="K117" s="389"/>
      <c r="L117" s="389"/>
      <c r="M117" s="389"/>
      <c r="N117" s="389"/>
      <c r="O117" s="389"/>
      <c r="P117" s="389"/>
      <c r="Q117" s="389"/>
      <c r="R117" s="389"/>
      <c r="S117" s="389"/>
      <c r="T117" s="389"/>
      <c r="U117" s="389"/>
      <c r="V117" s="389"/>
      <c r="W117" s="389"/>
      <c r="X117" s="389"/>
    </row>
    <row r="118" spans="1:24" s="424" customFormat="1" ht="16.5">
      <c r="B118" s="622"/>
      <c r="C118" s="839" t="s">
        <v>299</v>
      </c>
      <c r="D118" s="839"/>
      <c r="E118" s="831" t="str">
        <f>'Sch-1'!G120</f>
        <v/>
      </c>
      <c r="F118" s="831"/>
    </row>
    <row r="119" spans="1:24" s="424" customFormat="1" ht="16.5">
      <c r="B119" s="622"/>
      <c r="C119" s="839" t="s">
        <v>114</v>
      </c>
      <c r="D119" s="839"/>
      <c r="E119" s="831" t="str">
        <f>'Sch-1'!G121</f>
        <v/>
      </c>
      <c r="F119" s="831"/>
    </row>
    <row r="120" spans="1:24" ht="16.5">
      <c r="B120" s="451"/>
      <c r="C120" s="323"/>
      <c r="D120" s="448"/>
      <c r="E120" s="423"/>
      <c r="F120" s="448"/>
      <c r="G120" s="423"/>
      <c r="H120" s="389"/>
      <c r="I120" s="389"/>
      <c r="J120" s="389"/>
      <c r="K120" s="389"/>
      <c r="L120" s="389"/>
      <c r="M120" s="389"/>
      <c r="N120" s="389"/>
      <c r="O120" s="389"/>
      <c r="P120" s="389"/>
      <c r="Q120" s="389"/>
      <c r="R120" s="389"/>
      <c r="S120" s="389"/>
      <c r="T120" s="389"/>
      <c r="U120" s="389"/>
      <c r="V120" s="389"/>
      <c r="W120" s="389"/>
      <c r="X120" s="389"/>
    </row>
    <row r="121" spans="1:24" ht="16.5">
      <c r="B121" s="451"/>
      <c r="C121" s="452"/>
      <c r="D121" s="448"/>
      <c r="E121" s="423"/>
      <c r="F121" s="448"/>
      <c r="G121" s="423"/>
      <c r="H121" s="389"/>
      <c r="I121" s="389"/>
      <c r="J121" s="389"/>
      <c r="K121" s="389"/>
      <c r="L121" s="389"/>
      <c r="M121" s="389"/>
      <c r="N121" s="389"/>
      <c r="O121" s="389"/>
      <c r="P121" s="389"/>
      <c r="Q121" s="389"/>
      <c r="R121" s="389"/>
      <c r="S121" s="389"/>
      <c r="T121" s="389"/>
      <c r="U121" s="389"/>
      <c r="V121" s="389"/>
      <c r="W121" s="389"/>
      <c r="X121" s="389"/>
    </row>
  </sheetData>
  <sheetProtection algorithmName="SHA-512" hashValue="NBLgIkJ+T76sOduouuY6sE6mpx1nkvsUGUgSHagVVoV5MBAEB4uThVafojxvV+iacO5ak6kGDdVZg3g1ux5P8Q==" saltValue="AoUjt9I/y2FmLC3ZnSSYMw==" spinCount="100000" sheet="1" formatColumns="0" formatRows="0" selectLockedCells="1"/>
  <customSheetViews>
    <customSheetView guid="{267FF044-3C5D-4FEC-AC00-A7E30583F8BB}" scale="80" showPageBreaks="1" printArea="1" hiddenColumns="1" view="pageBreakPreview" topLeftCell="A151">
      <selection activeCell="I26" sqref="I26"/>
      <pageMargins left="0.45" right="0.45" top="0.75" bottom="0.5" header="0.3" footer="0.3"/>
      <printOptions horizontalCentered="1"/>
      <pageSetup paperSize="9" scale="55" orientation="landscape" r:id="rId1"/>
      <headerFooter>
        <oddHeader>&amp;RSchedule-2
Page &amp;P of &amp;N</oddHeader>
      </headerFooter>
    </customSheetView>
    <customSheetView guid="{3FCD02EB-1C44-4646-B069-2B9945E67B1F}" scale="60" showPageBreaks="1" printArea="1" view="pageBreakPreview" topLeftCell="A89">
      <selection activeCell="A95" sqref="A95"/>
      <pageMargins left="0.45" right="0.45" top="0.75" bottom="0.5" header="0.3" footer="0.3"/>
      <printOptions horizontalCentered="1"/>
      <pageSetup paperSize="9" scale="55" orientation="landscape" r:id="rId2"/>
      <headerFooter>
        <oddHeader>&amp;RSchedule-2
Page &amp;P of &amp;N</oddHeader>
      </headerFooter>
    </customSheetView>
    <customSheetView guid="{B056965A-4BE5-44B3-AB31-550AD9F023BC}" scale="60" showPageBreaks="1" printArea="1" view="pageBreakPreview">
      <selection activeCell="I19" sqref="I19"/>
      <pageMargins left="0.45" right="0.45" top="0.75" bottom="0.5" header="0.3" footer="0.3"/>
      <printOptions horizontalCentered="1"/>
      <pageSetup paperSize="9" scale="62" orientation="landscape" r:id="rId3"/>
      <headerFooter>
        <oddHeader>&amp;RSchedule-2
Page &amp;P of &amp;N</oddHeader>
      </headerFooter>
    </customSheetView>
    <customSheetView guid="{63D51328-7CBC-4A1E-B96D-BAE91416501B}" showPageBreaks="1" printArea="1" view="pageBreakPreview">
      <selection activeCell="I18" sqref="I18"/>
      <pageMargins left="0.45" right="0.45" top="0.75" bottom="0.5" header="0.3" footer="0.3"/>
      <printOptions horizontalCentered="1"/>
      <pageSetup paperSize="9" scale="62" orientation="landscape" r:id="rId4"/>
      <headerFooter>
        <oddHeader>&amp;RSchedule-2
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5"/>
      <headerFooter>
        <oddHeader>&amp;RSchedule-2
Page &amp;P of &amp;N</oddHeader>
      </headerFooter>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6"/>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7"/>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8"/>
      <headerFooter>
        <oddHeader>&amp;RSchedule-2
Page &amp;P of &amp;N</oddHeader>
      </headerFooter>
    </customSheetView>
    <customSheetView guid="{CCA37BAE-906F-43D5-9FD9-B13563E4B9D7}" showPageBreaks="1" printArea="1" view="pageBreakPreview" topLeftCell="A85">
      <selection activeCell="I93" sqref="I93"/>
      <pageMargins left="0.45" right="0.45" top="0.75" bottom="0.5" header="0.3" footer="0.3"/>
      <printOptions horizontalCentered="1"/>
      <pageSetup paperSize="9" scale="62" orientation="landscape" r:id="rId9"/>
      <headerFooter>
        <oddHeader>&amp;RSchedule-2
Page &amp;P of &amp;N</oddHeader>
      </headerFooter>
    </customSheetView>
    <customSheetView guid="{755190E0-7BE9-48F9-BB5F-DF8E25D6736A}" showPageBreaks="1" printArea="1" view="pageBreakPreview">
      <selection activeCell="I18" sqref="I18"/>
      <pageMargins left="0.45" right="0.45" top="0.75" bottom="0.5" header="0.3" footer="0.3"/>
      <printOptions horizontalCentered="1"/>
      <pageSetup paperSize="9" scale="62" orientation="landscape" r:id="rId10"/>
      <headerFooter>
        <oddHeader>&amp;RSchedule-2
Page &amp;P of &amp;N</oddHeader>
      </headerFooter>
    </customSheetView>
    <customSheetView guid="{F1B559AA-B9AD-4E4C-B94A-ECBE5878008B}" scale="60" showPageBreaks="1" printArea="1" view="pageBreakPreview" topLeftCell="A246">
      <selection activeCell="I249" sqref="I249"/>
      <pageMargins left="0.45" right="0.45" top="0.75" bottom="0.5" header="0.3" footer="0.3"/>
      <printOptions horizontalCentered="1"/>
      <pageSetup paperSize="9" scale="62" orientation="landscape" r:id="rId11"/>
      <headerFooter>
        <oddHeader>&amp;RSchedule-2
Page &amp;P of &amp;N</oddHeader>
      </headerFooter>
    </customSheetView>
    <customSheetView guid="{2F397464-D97A-404F-89D2-184C6FBAA4EB}" scale="80" showPageBreaks="1" printArea="1" hiddenColumns="1" view="pageBreakPreview" topLeftCell="A151">
      <selection activeCell="I26" sqref="I26"/>
      <pageMargins left="0.45" right="0.45" top="0.75" bottom="0.5" header="0.3" footer="0.3"/>
      <printOptions horizontalCentered="1"/>
      <pageSetup paperSize="9" scale="55" orientation="landscape" r:id="rId12"/>
      <headerFooter>
        <oddHeader>&amp;RSchedule-2
Page &amp;P of &amp;N</oddHeader>
      </headerFooter>
    </customSheetView>
  </customSheetViews>
  <mergeCells count="13">
    <mergeCell ref="C119:D119"/>
    <mergeCell ref="C118:D118"/>
    <mergeCell ref="E119:F119"/>
    <mergeCell ref="B115:D115"/>
    <mergeCell ref="J3:K3"/>
    <mergeCell ref="A4:F4"/>
    <mergeCell ref="A3:F3"/>
    <mergeCell ref="B116:F116"/>
    <mergeCell ref="E118:F118"/>
    <mergeCell ref="E14:F14"/>
    <mergeCell ref="A7:B7"/>
    <mergeCell ref="A8:C8"/>
    <mergeCell ref="A13:F13"/>
  </mergeCells>
  <dataValidations count="2">
    <dataValidation type="decimal" operator="greaterThan" allowBlank="1" showInputMessage="1" showErrorMessage="1" error="Enter only Numeric value greater than zero or leave the cell blank !" sqref="E64698:E64699" xr:uid="{00000000-0002-0000-0500-000000000000}">
      <formula1>0</formula1>
    </dataValidation>
    <dataValidation type="decimal" operator="greaterThanOrEqual" allowBlank="1" showInputMessage="1" showErrorMessage="1" sqref="E17:E114" xr:uid="{00000000-0002-0000-0500-000001000000}">
      <formula1>0</formula1>
    </dataValidation>
  </dataValidations>
  <printOptions horizontalCentered="1"/>
  <pageMargins left="0.45" right="0.45" top="0.75" bottom="0.5" header="0.3" footer="0.3"/>
  <pageSetup paperSize="9" scale="55" orientation="landscape" r:id="rId13"/>
  <headerFooter>
    <oddHeader>&amp;RSchedule-2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Y107"/>
  <sheetViews>
    <sheetView view="pageBreakPreview" topLeftCell="A31" zoomScale="70" zoomScaleNormal="80" zoomScaleSheetLayoutView="70" workbookViewId="0">
      <selection activeCell="I46" sqref="I46"/>
    </sheetView>
  </sheetViews>
  <sheetFormatPr defaultColWidth="38.5703125" defaultRowHeight="15.75"/>
  <cols>
    <col min="1" max="1" width="5.5703125" style="17" customWidth="1"/>
    <col min="2" max="2" width="13.85546875" style="378" customWidth="1"/>
    <col min="3" max="3" width="15.7109375" style="378" customWidth="1"/>
    <col min="4" max="4" width="13.85546875" style="378" customWidth="1"/>
    <col min="5" max="5" width="15.42578125" style="378" customWidth="1"/>
    <col min="6" max="6" width="65.28515625" style="7" customWidth="1"/>
    <col min="7" max="7" width="8.7109375" style="8" customWidth="1"/>
    <col min="8" max="8" width="15" style="411" customWidth="1"/>
    <col min="9" max="9" width="16.140625" style="8" customWidth="1"/>
    <col min="10" max="10" width="24" style="8" customWidth="1"/>
    <col min="11" max="11" width="9.140625" style="6" hidden="1" customWidth="1"/>
    <col min="12" max="12" width="16.42578125" style="3" hidden="1" customWidth="1"/>
    <col min="13" max="13" width="15.85546875" style="3" hidden="1" customWidth="1"/>
    <col min="14" max="14" width="16.42578125" style="4" hidden="1" customWidth="1"/>
    <col min="15" max="15" width="16.85546875" style="3" hidden="1" customWidth="1"/>
    <col min="16" max="16" width="14.5703125" style="6" hidden="1" customWidth="1"/>
    <col min="17" max="18" width="17.28515625" style="6" hidden="1" customWidth="1"/>
    <col min="19" max="19" width="20.5703125" style="6" hidden="1" customWidth="1"/>
    <col min="20" max="20" width="22.28515625" style="6" hidden="1" customWidth="1"/>
    <col min="21" max="25" width="9.140625" style="6" customWidth="1"/>
    <col min="26" max="237" width="9.140625" style="3" customWidth="1"/>
    <col min="238" max="238" width="12.5703125" style="3" customWidth="1"/>
    <col min="239" max="239" width="73.42578125" style="3" customWidth="1"/>
    <col min="240" max="240" width="8.7109375" style="3" customWidth="1"/>
    <col min="241" max="241" width="10.5703125" style="3" customWidth="1"/>
    <col min="242" max="242" width="14.5703125" style="3" customWidth="1"/>
    <col min="243" max="16384" width="38.5703125" style="3"/>
  </cols>
  <sheetData>
    <row r="1" spans="1:25" ht="16.5">
      <c r="A1" s="15" t="str">
        <f>Cover!B3</f>
        <v>SRTS-II/C&amp;M/WC-4029/2024</v>
      </c>
      <c r="B1" s="376"/>
      <c r="C1" s="376"/>
      <c r="D1" s="376"/>
      <c r="E1" s="376"/>
      <c r="F1" s="362"/>
      <c r="G1" s="5"/>
      <c r="H1" s="5"/>
      <c r="I1" s="1"/>
      <c r="J1" s="2" t="s">
        <v>16</v>
      </c>
    </row>
    <row r="2" spans="1:25">
      <c r="A2" s="16"/>
      <c r="B2" s="377"/>
      <c r="C2" s="377"/>
      <c r="D2" s="377"/>
      <c r="E2" s="377"/>
      <c r="F2" s="356"/>
      <c r="G2" s="4"/>
      <c r="H2" s="4"/>
      <c r="I2" s="3"/>
      <c r="J2" s="3"/>
    </row>
    <row r="3" spans="1:25" ht="18.75">
      <c r="A3" s="832" t="str">
        <f>Cover!$B$2</f>
        <v>Construction of 400kV Interconnection Line between Kudankulam Nuclear Power Plant (KKNPP) 1,2 &amp; KKNPP 3,4 at NPCIL, Kudankulam Site.</v>
      </c>
      <c r="B3" s="832"/>
      <c r="C3" s="832"/>
      <c r="D3" s="832"/>
      <c r="E3" s="832"/>
      <c r="F3" s="832"/>
      <c r="G3" s="832"/>
      <c r="H3" s="832"/>
      <c r="I3" s="832"/>
      <c r="J3" s="832"/>
    </row>
    <row r="4" spans="1:25" ht="16.5">
      <c r="A4" s="833" t="s">
        <v>18</v>
      </c>
      <c r="B4" s="833"/>
      <c r="C4" s="833"/>
      <c r="D4" s="833"/>
      <c r="E4" s="833"/>
      <c r="F4" s="833"/>
      <c r="G4" s="833"/>
      <c r="H4" s="833"/>
      <c r="I4" s="833"/>
      <c r="J4" s="833"/>
    </row>
    <row r="6" spans="1:25" ht="16.5">
      <c r="A6" s="744" t="s">
        <v>327</v>
      </c>
      <c r="B6" s="4"/>
      <c r="C6" s="4"/>
    </row>
    <row r="7" spans="1:25" ht="16.5">
      <c r="A7" s="837">
        <f>'Sch-1'!A7</f>
        <v>0</v>
      </c>
      <c r="B7" s="837"/>
      <c r="C7" s="837"/>
      <c r="D7" s="379"/>
      <c r="E7" s="379"/>
      <c r="F7" s="363"/>
      <c r="G7" s="9" t="s">
        <v>1</v>
      </c>
      <c r="H7" s="412"/>
      <c r="I7" s="3"/>
      <c r="J7" s="3"/>
    </row>
    <row r="8" spans="1:25" ht="16.5">
      <c r="A8" s="744" t="str">
        <f>"Bidder’s Name and Address  (" &amp; MID('Names of Bidder'!B9,9, 20) &amp; ") :"</f>
        <v>Bidder’s Name and Address  (Sole Bidder) :</v>
      </c>
      <c r="B8" s="422"/>
      <c r="C8" s="422"/>
      <c r="D8" s="433"/>
      <c r="E8" s="433"/>
      <c r="F8" s="433"/>
      <c r="G8" s="10" t="str">
        <f>'Sch-1'!G8</f>
        <v>Sr.GM, Contracts &amp; Materials Department,</v>
      </c>
      <c r="H8" s="433"/>
      <c r="I8" s="3"/>
      <c r="J8" s="3"/>
    </row>
    <row r="9" spans="1:25" ht="16.5">
      <c r="A9" s="413" t="s">
        <v>12</v>
      </c>
      <c r="B9" s="375"/>
      <c r="C9" s="375"/>
      <c r="D9" s="364"/>
      <c r="E9" s="364"/>
      <c r="F9" s="364"/>
      <c r="G9" s="10" t="str">
        <f>'Sch-1'!G9</f>
        <v>Power Grid Corporation of India Ltd.,</v>
      </c>
      <c r="H9" s="4"/>
      <c r="I9" s="3"/>
      <c r="J9" s="3"/>
    </row>
    <row r="10" spans="1:25" ht="16.5">
      <c r="A10" s="413" t="s">
        <v>11</v>
      </c>
      <c r="B10" s="375"/>
      <c r="C10" s="375"/>
      <c r="D10" s="364"/>
      <c r="E10" s="364"/>
      <c r="F10" s="364"/>
      <c r="G10" s="10" t="str">
        <f>'Sch-1'!G10</f>
        <v>SRTS-II RHQ, Singanayakanahalli,</v>
      </c>
      <c r="H10" s="4"/>
      <c r="I10" s="3"/>
      <c r="J10" s="3"/>
    </row>
    <row r="11" spans="1:25">
      <c r="A11" s="375"/>
      <c r="B11" s="375"/>
      <c r="C11" s="375"/>
      <c r="D11" s="364"/>
      <c r="E11" s="364"/>
      <c r="F11" s="364"/>
      <c r="G11" s="10" t="str">
        <f>'Sch-1'!G11</f>
        <v>Yelahanka,</v>
      </c>
      <c r="H11" s="4"/>
      <c r="I11" s="3"/>
      <c r="J11" s="3"/>
    </row>
    <row r="12" spans="1:25">
      <c r="A12" s="375"/>
      <c r="B12" s="375"/>
      <c r="C12" s="375"/>
      <c r="D12" s="364"/>
      <c r="E12" s="364"/>
      <c r="F12" s="364"/>
      <c r="G12" s="10" t="str">
        <f>'Sch-1'!G12</f>
        <v>Bengaluru -560064</v>
      </c>
      <c r="H12" s="4"/>
      <c r="I12" s="3"/>
      <c r="J12" s="3"/>
    </row>
    <row r="13" spans="1:25">
      <c r="A13" s="18"/>
      <c r="B13" s="380"/>
      <c r="C13" s="380"/>
      <c r="D13" s="380"/>
      <c r="E13" s="380"/>
      <c r="F13" s="364"/>
      <c r="G13" s="237"/>
      <c r="H13" s="375"/>
      <c r="I13" s="10"/>
      <c r="J13" s="3"/>
    </row>
    <row r="14" spans="1:25" ht="16.5">
      <c r="A14" s="849" t="s">
        <v>20</v>
      </c>
      <c r="B14" s="849"/>
      <c r="C14" s="849"/>
      <c r="D14" s="849"/>
      <c r="E14" s="849"/>
      <c r="F14" s="849"/>
      <c r="G14" s="849"/>
      <c r="H14" s="849"/>
      <c r="I14" s="849"/>
      <c r="J14" s="849"/>
    </row>
    <row r="15" spans="1:25" s="395" customFormat="1" ht="105">
      <c r="A15" s="427" t="s">
        <v>7</v>
      </c>
      <c r="B15" s="428" t="s">
        <v>301</v>
      </c>
      <c r="C15" s="429" t="s">
        <v>452</v>
      </c>
      <c r="D15" s="429" t="s">
        <v>292</v>
      </c>
      <c r="E15" s="429" t="s">
        <v>453</v>
      </c>
      <c r="F15" s="430" t="s">
        <v>14</v>
      </c>
      <c r="G15" s="431" t="s">
        <v>9</v>
      </c>
      <c r="H15" s="431" t="s">
        <v>15</v>
      </c>
      <c r="I15" s="430" t="s">
        <v>22</v>
      </c>
      <c r="J15" s="430" t="s">
        <v>23</v>
      </c>
      <c r="K15" s="394"/>
      <c r="L15" s="509" t="s">
        <v>323</v>
      </c>
      <c r="M15" s="511" t="s">
        <v>324</v>
      </c>
      <c r="N15" s="509" t="s">
        <v>321</v>
      </c>
      <c r="O15" s="509" t="s">
        <v>322</v>
      </c>
      <c r="P15" s="394"/>
      <c r="Q15" s="394"/>
      <c r="R15" s="394"/>
      <c r="S15" s="394"/>
      <c r="T15" s="394"/>
      <c r="U15" s="394"/>
      <c r="V15" s="394"/>
      <c r="W15" s="394"/>
      <c r="X15" s="394"/>
      <c r="Y15" s="394"/>
    </row>
    <row r="16" spans="1:25" s="395" customFormat="1" ht="16.5">
      <c r="A16" s="14">
        <v>1</v>
      </c>
      <c r="B16" s="428">
        <v>8</v>
      </c>
      <c r="C16" s="428">
        <v>9</v>
      </c>
      <c r="D16" s="428">
        <v>10</v>
      </c>
      <c r="E16" s="428">
        <v>11</v>
      </c>
      <c r="F16" s="361">
        <v>12</v>
      </c>
      <c r="G16" s="14">
        <v>13</v>
      </c>
      <c r="H16" s="14">
        <v>14</v>
      </c>
      <c r="I16" s="14">
        <v>15</v>
      </c>
      <c r="J16" s="14" t="s">
        <v>302</v>
      </c>
      <c r="K16" s="394"/>
      <c r="P16" s="394"/>
      <c r="Q16" s="394"/>
      <c r="R16" s="394"/>
      <c r="S16" s="394"/>
      <c r="T16" s="394"/>
      <c r="U16" s="394"/>
      <c r="V16" s="394"/>
      <c r="W16" s="394"/>
      <c r="X16" s="394"/>
      <c r="Y16" s="394"/>
    </row>
    <row r="17" spans="1:25" s="654" customFormat="1" ht="47.25">
      <c r="A17" s="643"/>
      <c r="B17" s="638"/>
      <c r="C17" s="644"/>
      <c r="D17" s="638"/>
      <c r="E17" s="645"/>
      <c r="F17" s="637"/>
      <c r="G17" s="638"/>
      <c r="H17" s="638"/>
      <c r="I17" s="639"/>
      <c r="J17" s="646"/>
      <c r="K17" s="647"/>
      <c r="L17" s="648"/>
      <c r="M17" s="649"/>
      <c r="N17" s="648"/>
      <c r="O17" s="650"/>
      <c r="P17" s="651"/>
      <c r="Q17" s="725" t="s">
        <v>484</v>
      </c>
      <c r="R17" s="726" t="s">
        <v>492</v>
      </c>
      <c r="S17" s="730" t="s">
        <v>485</v>
      </c>
      <c r="T17" s="652" t="s">
        <v>493</v>
      </c>
      <c r="U17" s="652"/>
      <c r="V17" s="653"/>
      <c r="W17" s="653"/>
      <c r="X17" s="653"/>
      <c r="Y17" s="653"/>
    </row>
    <row r="18" spans="1:25" s="614" customFormat="1">
      <c r="A18" s="750">
        <v>1</v>
      </c>
      <c r="B18" s="747">
        <v>998736</v>
      </c>
      <c r="C18" s="751"/>
      <c r="D18" s="747">
        <v>18</v>
      </c>
      <c r="E18" s="752"/>
      <c r="F18" s="746" t="s">
        <v>531</v>
      </c>
      <c r="G18" s="747" t="s">
        <v>504</v>
      </c>
      <c r="H18" s="747">
        <v>3</v>
      </c>
      <c r="I18" s="748"/>
      <c r="J18" s="753" t="str">
        <f t="shared" ref="J18:J33" si="0">IF(I18=0, "INCLUDED", IF(ISERROR(H18*I18), I18, H18*I18))</f>
        <v>INCLUDED</v>
      </c>
      <c r="K18" s="610">
        <f t="shared" ref="K18:K33" si="1">IF(J18="Included",0,J18)</f>
        <v>0</v>
      </c>
      <c r="L18" s="405">
        <f t="shared" ref="L18:L33" si="2">IF( E18="",D18*(IF(J18="Included",0,J18))/100,E18*(IF(J18="Included",0,J18)))</f>
        <v>0</v>
      </c>
      <c r="M18" s="508">
        <f>Discount!$J$36</f>
        <v>0</v>
      </c>
      <c r="N18" s="405">
        <f t="shared" ref="N18:N33" si="3">M18*K18</f>
        <v>0</v>
      </c>
      <c r="O18" s="406">
        <f t="shared" ref="O18:O33" si="4">IF(E18="",D18*N18/100,E18*N18)</f>
        <v>0</v>
      </c>
      <c r="P18" s="611">
        <f t="shared" ref="P18:P33" si="5">I18*H18</f>
        <v>0</v>
      </c>
      <c r="Q18" s="731">
        <f t="shared" ref="Q18:Q52" si="6">ROUND(I18,2)</f>
        <v>0</v>
      </c>
      <c r="R18" s="611">
        <f t="shared" ref="R18:R52" si="7">H18*Q18</f>
        <v>0</v>
      </c>
      <c r="S18" s="612">
        <f t="shared" ref="S18:S52" si="8">IF(E18="",D18/100,E18)</f>
        <v>0.18</v>
      </c>
      <c r="T18" s="611">
        <f t="shared" ref="T18:T52" si="9">R18*S18</f>
        <v>0</v>
      </c>
      <c r="U18" s="612"/>
      <c r="V18" s="613"/>
      <c r="W18" s="613"/>
      <c r="X18" s="613"/>
      <c r="Y18" s="613"/>
    </row>
    <row r="19" spans="1:25" s="614" customFormat="1" ht="47.25">
      <c r="A19" s="750">
        <v>2</v>
      </c>
      <c r="B19" s="747">
        <v>998736</v>
      </c>
      <c r="C19" s="751"/>
      <c r="D19" s="747">
        <v>18</v>
      </c>
      <c r="E19" s="752"/>
      <c r="F19" s="746" t="s">
        <v>532</v>
      </c>
      <c r="G19" s="747" t="s">
        <v>504</v>
      </c>
      <c r="H19" s="747">
        <v>3</v>
      </c>
      <c r="I19" s="748"/>
      <c r="J19" s="753" t="str">
        <f t="shared" si="0"/>
        <v>INCLUDED</v>
      </c>
      <c r="K19" s="610">
        <f t="shared" si="1"/>
        <v>0</v>
      </c>
      <c r="L19" s="405">
        <f t="shared" si="2"/>
        <v>0</v>
      </c>
      <c r="M19" s="508">
        <f>Discount!$J$36</f>
        <v>0</v>
      </c>
      <c r="N19" s="405">
        <f t="shared" si="3"/>
        <v>0</v>
      </c>
      <c r="O19" s="406">
        <f t="shared" si="4"/>
        <v>0</v>
      </c>
      <c r="P19" s="611">
        <f t="shared" si="5"/>
        <v>0</v>
      </c>
      <c r="Q19" s="731">
        <f t="shared" si="6"/>
        <v>0</v>
      </c>
      <c r="R19" s="611">
        <f t="shared" si="7"/>
        <v>0</v>
      </c>
      <c r="S19" s="612">
        <f t="shared" si="8"/>
        <v>0.18</v>
      </c>
      <c r="T19" s="611">
        <f t="shared" si="9"/>
        <v>0</v>
      </c>
      <c r="U19" s="612"/>
      <c r="V19" s="613"/>
      <c r="W19" s="613"/>
      <c r="X19" s="613"/>
      <c r="Y19" s="613"/>
    </row>
    <row r="20" spans="1:25" s="614" customFormat="1" ht="78.75">
      <c r="A20" s="750">
        <v>3</v>
      </c>
      <c r="B20" s="747">
        <v>998736</v>
      </c>
      <c r="C20" s="751"/>
      <c r="D20" s="747">
        <v>18</v>
      </c>
      <c r="E20" s="752"/>
      <c r="F20" s="746" t="s">
        <v>510</v>
      </c>
      <c r="G20" s="747" t="s">
        <v>511</v>
      </c>
      <c r="H20" s="747">
        <v>3</v>
      </c>
      <c r="I20" s="748"/>
      <c r="J20" s="753" t="str">
        <f t="shared" si="0"/>
        <v>INCLUDED</v>
      </c>
      <c r="K20" s="610">
        <f t="shared" si="1"/>
        <v>0</v>
      </c>
      <c r="L20" s="405">
        <f t="shared" si="2"/>
        <v>0</v>
      </c>
      <c r="M20" s="508">
        <f>Discount!$J$36</f>
        <v>0</v>
      </c>
      <c r="N20" s="405">
        <f t="shared" si="3"/>
        <v>0</v>
      </c>
      <c r="O20" s="406">
        <f t="shared" si="4"/>
        <v>0</v>
      </c>
      <c r="P20" s="611">
        <f t="shared" si="5"/>
        <v>0</v>
      </c>
      <c r="Q20" s="731">
        <f t="shared" si="6"/>
        <v>0</v>
      </c>
      <c r="R20" s="611">
        <f t="shared" si="7"/>
        <v>0</v>
      </c>
      <c r="S20" s="612">
        <f t="shared" si="8"/>
        <v>0.18</v>
      </c>
      <c r="T20" s="611">
        <f t="shared" si="9"/>
        <v>0</v>
      </c>
      <c r="U20" s="612"/>
      <c r="V20" s="613"/>
      <c r="W20" s="613"/>
      <c r="X20" s="613"/>
      <c r="Y20" s="613"/>
    </row>
    <row r="21" spans="1:25" s="614" customFormat="1" ht="110.25">
      <c r="A21" s="750">
        <v>4</v>
      </c>
      <c r="B21" s="747">
        <v>998736</v>
      </c>
      <c r="C21" s="751"/>
      <c r="D21" s="747">
        <v>18</v>
      </c>
      <c r="E21" s="752"/>
      <c r="F21" s="746" t="s">
        <v>574</v>
      </c>
      <c r="G21" s="747" t="s">
        <v>504</v>
      </c>
      <c r="H21" s="747">
        <v>1</v>
      </c>
      <c r="I21" s="748"/>
      <c r="J21" s="753" t="str">
        <f t="shared" si="0"/>
        <v>INCLUDED</v>
      </c>
      <c r="K21" s="610">
        <f t="shared" si="1"/>
        <v>0</v>
      </c>
      <c r="L21" s="405">
        <f t="shared" si="2"/>
        <v>0</v>
      </c>
      <c r="M21" s="508">
        <f>Discount!$J$36</f>
        <v>0</v>
      </c>
      <c r="N21" s="405">
        <f t="shared" si="3"/>
        <v>0</v>
      </c>
      <c r="O21" s="406">
        <f t="shared" si="4"/>
        <v>0</v>
      </c>
      <c r="P21" s="611">
        <f t="shared" si="5"/>
        <v>0</v>
      </c>
      <c r="Q21" s="731">
        <f t="shared" si="6"/>
        <v>0</v>
      </c>
      <c r="R21" s="611">
        <f t="shared" si="7"/>
        <v>0</v>
      </c>
      <c r="S21" s="612">
        <f t="shared" si="8"/>
        <v>0.18</v>
      </c>
      <c r="T21" s="611">
        <f t="shared" si="9"/>
        <v>0</v>
      </c>
      <c r="U21" s="612"/>
      <c r="V21" s="613"/>
      <c r="W21" s="613"/>
      <c r="X21" s="613"/>
      <c r="Y21" s="613"/>
    </row>
    <row r="22" spans="1:25" s="614" customFormat="1" ht="63">
      <c r="A22" s="750">
        <v>5</v>
      </c>
      <c r="B22" s="747">
        <v>998736</v>
      </c>
      <c r="C22" s="751"/>
      <c r="D22" s="747">
        <v>18</v>
      </c>
      <c r="E22" s="752"/>
      <c r="F22" s="746" t="s">
        <v>575</v>
      </c>
      <c r="G22" s="747" t="s">
        <v>504</v>
      </c>
      <c r="H22" s="747">
        <v>1</v>
      </c>
      <c r="I22" s="748"/>
      <c r="J22" s="753" t="str">
        <f t="shared" si="0"/>
        <v>INCLUDED</v>
      </c>
      <c r="K22" s="610">
        <f t="shared" si="1"/>
        <v>0</v>
      </c>
      <c r="L22" s="405">
        <f t="shared" si="2"/>
        <v>0</v>
      </c>
      <c r="M22" s="508">
        <f>Discount!$J$36</f>
        <v>0</v>
      </c>
      <c r="N22" s="405">
        <f t="shared" si="3"/>
        <v>0</v>
      </c>
      <c r="O22" s="406">
        <f t="shared" si="4"/>
        <v>0</v>
      </c>
      <c r="P22" s="611">
        <f t="shared" si="5"/>
        <v>0</v>
      </c>
      <c r="Q22" s="731">
        <f t="shared" si="6"/>
        <v>0</v>
      </c>
      <c r="R22" s="611">
        <f t="shared" si="7"/>
        <v>0</v>
      </c>
      <c r="S22" s="612">
        <f t="shared" si="8"/>
        <v>0.18</v>
      </c>
      <c r="T22" s="611">
        <f t="shared" si="9"/>
        <v>0</v>
      </c>
      <c r="U22" s="612"/>
      <c r="V22" s="613"/>
      <c r="W22" s="613"/>
      <c r="X22" s="613"/>
      <c r="Y22" s="613"/>
    </row>
    <row r="23" spans="1:25" s="614" customFormat="1">
      <c r="A23" s="750">
        <v>6</v>
      </c>
      <c r="B23" s="747">
        <v>998736</v>
      </c>
      <c r="C23" s="751"/>
      <c r="D23" s="747">
        <v>18</v>
      </c>
      <c r="E23" s="752"/>
      <c r="F23" s="746" t="s">
        <v>512</v>
      </c>
      <c r="G23" s="747" t="s">
        <v>504</v>
      </c>
      <c r="H23" s="747">
        <v>2</v>
      </c>
      <c r="I23" s="748"/>
      <c r="J23" s="753" t="str">
        <f t="shared" si="0"/>
        <v>INCLUDED</v>
      </c>
      <c r="K23" s="610">
        <f t="shared" si="1"/>
        <v>0</v>
      </c>
      <c r="L23" s="405">
        <f t="shared" si="2"/>
        <v>0</v>
      </c>
      <c r="M23" s="508">
        <f>Discount!$J$36</f>
        <v>0</v>
      </c>
      <c r="N23" s="405">
        <f t="shared" si="3"/>
        <v>0</v>
      </c>
      <c r="O23" s="406">
        <f t="shared" si="4"/>
        <v>0</v>
      </c>
      <c r="P23" s="611">
        <f t="shared" si="5"/>
        <v>0</v>
      </c>
      <c r="Q23" s="731">
        <f t="shared" si="6"/>
        <v>0</v>
      </c>
      <c r="R23" s="611">
        <f t="shared" si="7"/>
        <v>0</v>
      </c>
      <c r="S23" s="612">
        <f t="shared" si="8"/>
        <v>0.18</v>
      </c>
      <c r="T23" s="611">
        <f t="shared" si="9"/>
        <v>0</v>
      </c>
      <c r="U23" s="612"/>
      <c r="V23" s="613"/>
      <c r="W23" s="613"/>
      <c r="X23" s="613"/>
      <c r="Y23" s="613"/>
    </row>
    <row r="24" spans="1:25" s="614" customFormat="1" ht="63">
      <c r="A24" s="750">
        <v>7</v>
      </c>
      <c r="B24" s="747">
        <v>998736</v>
      </c>
      <c r="C24" s="751"/>
      <c r="D24" s="747">
        <v>18</v>
      </c>
      <c r="E24" s="752"/>
      <c r="F24" s="746" t="s">
        <v>513</v>
      </c>
      <c r="G24" s="747" t="s">
        <v>514</v>
      </c>
      <c r="H24" s="747">
        <v>15</v>
      </c>
      <c r="I24" s="748"/>
      <c r="J24" s="753" t="str">
        <f t="shared" si="0"/>
        <v>INCLUDED</v>
      </c>
      <c r="K24" s="610">
        <f t="shared" si="1"/>
        <v>0</v>
      </c>
      <c r="L24" s="405">
        <f t="shared" si="2"/>
        <v>0</v>
      </c>
      <c r="M24" s="508">
        <f>Discount!$J$36</f>
        <v>0</v>
      </c>
      <c r="N24" s="405">
        <f t="shared" si="3"/>
        <v>0</v>
      </c>
      <c r="O24" s="406">
        <f t="shared" si="4"/>
        <v>0</v>
      </c>
      <c r="P24" s="611">
        <f t="shared" si="5"/>
        <v>0</v>
      </c>
      <c r="Q24" s="731">
        <f t="shared" si="6"/>
        <v>0</v>
      </c>
      <c r="R24" s="611">
        <f t="shared" si="7"/>
        <v>0</v>
      </c>
      <c r="S24" s="612">
        <f t="shared" si="8"/>
        <v>0.18</v>
      </c>
      <c r="T24" s="611">
        <f t="shared" si="9"/>
        <v>0</v>
      </c>
      <c r="U24" s="612"/>
      <c r="V24" s="613"/>
      <c r="W24" s="613"/>
      <c r="X24" s="613"/>
      <c r="Y24" s="613"/>
    </row>
    <row r="25" spans="1:25" s="614" customFormat="1" ht="47.25">
      <c r="A25" s="750">
        <v>8</v>
      </c>
      <c r="B25" s="747">
        <v>998736</v>
      </c>
      <c r="C25" s="751"/>
      <c r="D25" s="747">
        <v>18</v>
      </c>
      <c r="E25" s="752"/>
      <c r="F25" s="746" t="s">
        <v>515</v>
      </c>
      <c r="G25" s="747" t="s">
        <v>514</v>
      </c>
      <c r="H25" s="747">
        <v>2</v>
      </c>
      <c r="I25" s="748"/>
      <c r="J25" s="753" t="str">
        <f t="shared" si="0"/>
        <v>INCLUDED</v>
      </c>
      <c r="K25" s="610">
        <f t="shared" si="1"/>
        <v>0</v>
      </c>
      <c r="L25" s="405">
        <f t="shared" si="2"/>
        <v>0</v>
      </c>
      <c r="M25" s="508">
        <f>Discount!$J$36</f>
        <v>0</v>
      </c>
      <c r="N25" s="405">
        <f t="shared" si="3"/>
        <v>0</v>
      </c>
      <c r="O25" s="406">
        <f t="shared" si="4"/>
        <v>0</v>
      </c>
      <c r="P25" s="611">
        <f t="shared" si="5"/>
        <v>0</v>
      </c>
      <c r="Q25" s="731">
        <f t="shared" si="6"/>
        <v>0</v>
      </c>
      <c r="R25" s="611">
        <f t="shared" si="7"/>
        <v>0</v>
      </c>
      <c r="S25" s="612">
        <f t="shared" si="8"/>
        <v>0.18</v>
      </c>
      <c r="T25" s="611">
        <f t="shared" si="9"/>
        <v>0</v>
      </c>
      <c r="U25" s="612"/>
      <c r="V25" s="613"/>
      <c r="W25" s="613"/>
      <c r="X25" s="613"/>
      <c r="Y25" s="613"/>
    </row>
    <row r="26" spans="1:25" s="614" customFormat="1" ht="47.25">
      <c r="A26" s="750">
        <v>9</v>
      </c>
      <c r="B26" s="747">
        <v>998736</v>
      </c>
      <c r="C26" s="751"/>
      <c r="D26" s="747">
        <v>18</v>
      </c>
      <c r="E26" s="752"/>
      <c r="F26" s="746" t="s">
        <v>516</v>
      </c>
      <c r="G26" s="747" t="s">
        <v>514</v>
      </c>
      <c r="H26" s="747">
        <v>2</v>
      </c>
      <c r="I26" s="748"/>
      <c r="J26" s="753" t="str">
        <f t="shared" si="0"/>
        <v>INCLUDED</v>
      </c>
      <c r="K26" s="610">
        <f t="shared" si="1"/>
        <v>0</v>
      </c>
      <c r="L26" s="405">
        <f t="shared" si="2"/>
        <v>0</v>
      </c>
      <c r="M26" s="508">
        <f>Discount!$J$36</f>
        <v>0</v>
      </c>
      <c r="N26" s="405">
        <f t="shared" si="3"/>
        <v>0</v>
      </c>
      <c r="O26" s="406">
        <f t="shared" si="4"/>
        <v>0</v>
      </c>
      <c r="P26" s="611">
        <f t="shared" si="5"/>
        <v>0</v>
      </c>
      <c r="Q26" s="731">
        <f t="shared" si="6"/>
        <v>0</v>
      </c>
      <c r="R26" s="611">
        <f t="shared" si="7"/>
        <v>0</v>
      </c>
      <c r="S26" s="612">
        <f t="shared" si="8"/>
        <v>0.18</v>
      </c>
      <c r="T26" s="611">
        <f t="shared" si="9"/>
        <v>0</v>
      </c>
      <c r="U26" s="612"/>
      <c r="V26" s="613"/>
      <c r="W26" s="613"/>
      <c r="X26" s="613"/>
      <c r="Y26" s="613"/>
    </row>
    <row r="27" spans="1:25" s="614" customFormat="1" ht="31.5">
      <c r="A27" s="750">
        <v>10</v>
      </c>
      <c r="B27" s="747">
        <v>998736</v>
      </c>
      <c r="C27" s="751"/>
      <c r="D27" s="747">
        <v>18</v>
      </c>
      <c r="E27" s="752"/>
      <c r="F27" s="746" t="s">
        <v>517</v>
      </c>
      <c r="G27" s="747" t="s">
        <v>504</v>
      </c>
      <c r="H27" s="747">
        <v>7</v>
      </c>
      <c r="I27" s="748"/>
      <c r="J27" s="753" t="str">
        <f t="shared" si="0"/>
        <v>INCLUDED</v>
      </c>
      <c r="K27" s="610">
        <f t="shared" si="1"/>
        <v>0</v>
      </c>
      <c r="L27" s="405">
        <f t="shared" si="2"/>
        <v>0</v>
      </c>
      <c r="M27" s="508">
        <f>Discount!$J$36</f>
        <v>0</v>
      </c>
      <c r="N27" s="405">
        <f t="shared" si="3"/>
        <v>0</v>
      </c>
      <c r="O27" s="406">
        <f t="shared" si="4"/>
        <v>0</v>
      </c>
      <c r="P27" s="611">
        <f t="shared" si="5"/>
        <v>0</v>
      </c>
      <c r="Q27" s="731">
        <f t="shared" si="6"/>
        <v>0</v>
      </c>
      <c r="R27" s="611">
        <f t="shared" si="7"/>
        <v>0</v>
      </c>
      <c r="S27" s="612">
        <f t="shared" si="8"/>
        <v>0.18</v>
      </c>
      <c r="T27" s="611">
        <f t="shared" si="9"/>
        <v>0</v>
      </c>
      <c r="U27" s="612"/>
      <c r="V27" s="613"/>
      <c r="W27" s="613"/>
      <c r="X27" s="613"/>
      <c r="Y27" s="613"/>
    </row>
    <row r="28" spans="1:25" s="614" customFormat="1" ht="47.25">
      <c r="A28" s="750">
        <v>11</v>
      </c>
      <c r="B28" s="747">
        <v>998736</v>
      </c>
      <c r="C28" s="751"/>
      <c r="D28" s="747">
        <v>18</v>
      </c>
      <c r="E28" s="752"/>
      <c r="F28" s="746" t="s">
        <v>518</v>
      </c>
      <c r="G28" s="747" t="s">
        <v>497</v>
      </c>
      <c r="H28" s="747">
        <v>1</v>
      </c>
      <c r="I28" s="748"/>
      <c r="J28" s="753" t="str">
        <f t="shared" si="0"/>
        <v>INCLUDED</v>
      </c>
      <c r="K28" s="610">
        <f t="shared" si="1"/>
        <v>0</v>
      </c>
      <c r="L28" s="405">
        <f t="shared" si="2"/>
        <v>0</v>
      </c>
      <c r="M28" s="508">
        <f>Discount!$J$36</f>
        <v>0</v>
      </c>
      <c r="N28" s="405">
        <f t="shared" si="3"/>
        <v>0</v>
      </c>
      <c r="O28" s="406">
        <f t="shared" si="4"/>
        <v>0</v>
      </c>
      <c r="P28" s="611">
        <f t="shared" si="5"/>
        <v>0</v>
      </c>
      <c r="Q28" s="731">
        <f t="shared" si="6"/>
        <v>0</v>
      </c>
      <c r="R28" s="611">
        <f t="shared" si="7"/>
        <v>0</v>
      </c>
      <c r="S28" s="612">
        <f t="shared" si="8"/>
        <v>0.18</v>
      </c>
      <c r="T28" s="611">
        <f t="shared" si="9"/>
        <v>0</v>
      </c>
      <c r="U28" s="612"/>
      <c r="V28" s="613"/>
      <c r="W28" s="613"/>
      <c r="X28" s="613"/>
      <c r="Y28" s="613"/>
    </row>
    <row r="29" spans="1:25" s="614" customFormat="1" ht="47.25">
      <c r="A29" s="750">
        <v>12</v>
      </c>
      <c r="B29" s="747">
        <v>998736</v>
      </c>
      <c r="C29" s="751"/>
      <c r="D29" s="747">
        <v>18</v>
      </c>
      <c r="E29" s="752"/>
      <c r="F29" s="746" t="s">
        <v>519</v>
      </c>
      <c r="G29" s="747" t="s">
        <v>497</v>
      </c>
      <c r="H29" s="747">
        <v>1</v>
      </c>
      <c r="I29" s="748"/>
      <c r="J29" s="753" t="str">
        <f t="shared" si="0"/>
        <v>INCLUDED</v>
      </c>
      <c r="K29" s="610">
        <f t="shared" si="1"/>
        <v>0</v>
      </c>
      <c r="L29" s="405">
        <f t="shared" si="2"/>
        <v>0</v>
      </c>
      <c r="M29" s="508">
        <f>Discount!$J$36</f>
        <v>0</v>
      </c>
      <c r="N29" s="405">
        <f t="shared" si="3"/>
        <v>0</v>
      </c>
      <c r="O29" s="406">
        <f t="shared" si="4"/>
        <v>0</v>
      </c>
      <c r="P29" s="611">
        <f t="shared" si="5"/>
        <v>0</v>
      </c>
      <c r="Q29" s="731">
        <f t="shared" si="6"/>
        <v>0</v>
      </c>
      <c r="R29" s="611">
        <f t="shared" si="7"/>
        <v>0</v>
      </c>
      <c r="S29" s="612">
        <f t="shared" si="8"/>
        <v>0.18</v>
      </c>
      <c r="T29" s="611">
        <f t="shared" si="9"/>
        <v>0</v>
      </c>
      <c r="U29" s="612"/>
      <c r="V29" s="613"/>
      <c r="W29" s="613"/>
      <c r="X29" s="613"/>
      <c r="Y29" s="613"/>
    </row>
    <row r="30" spans="1:25" s="614" customFormat="1" ht="141.75">
      <c r="A30" s="750">
        <v>13</v>
      </c>
      <c r="B30" s="747">
        <v>998736</v>
      </c>
      <c r="C30" s="751"/>
      <c r="D30" s="747">
        <v>18</v>
      </c>
      <c r="E30" s="752"/>
      <c r="F30" s="746" t="s">
        <v>520</v>
      </c>
      <c r="G30" s="747" t="s">
        <v>511</v>
      </c>
      <c r="H30" s="747">
        <v>1</v>
      </c>
      <c r="I30" s="748"/>
      <c r="J30" s="753" t="str">
        <f t="shared" si="0"/>
        <v>INCLUDED</v>
      </c>
      <c r="K30" s="610">
        <f t="shared" si="1"/>
        <v>0</v>
      </c>
      <c r="L30" s="405">
        <f t="shared" si="2"/>
        <v>0</v>
      </c>
      <c r="M30" s="508">
        <f>Discount!$J$36</f>
        <v>0</v>
      </c>
      <c r="N30" s="405">
        <f t="shared" si="3"/>
        <v>0</v>
      </c>
      <c r="O30" s="406">
        <f t="shared" si="4"/>
        <v>0</v>
      </c>
      <c r="P30" s="611">
        <f t="shared" si="5"/>
        <v>0</v>
      </c>
      <c r="Q30" s="731">
        <f t="shared" si="6"/>
        <v>0</v>
      </c>
      <c r="R30" s="611">
        <f t="shared" si="7"/>
        <v>0</v>
      </c>
      <c r="S30" s="612">
        <f t="shared" si="8"/>
        <v>0.18</v>
      </c>
      <c r="T30" s="611">
        <f t="shared" si="9"/>
        <v>0</v>
      </c>
      <c r="U30" s="612"/>
      <c r="V30" s="613"/>
      <c r="W30" s="613"/>
      <c r="X30" s="613"/>
      <c r="Y30" s="613"/>
    </row>
    <row r="31" spans="1:25" s="614" customFormat="1">
      <c r="A31" s="750">
        <v>14</v>
      </c>
      <c r="B31" s="747">
        <v>998736</v>
      </c>
      <c r="C31" s="751"/>
      <c r="D31" s="747">
        <v>18</v>
      </c>
      <c r="E31" s="752"/>
      <c r="F31" s="746" t="s">
        <v>521</v>
      </c>
      <c r="G31" s="747" t="s">
        <v>504</v>
      </c>
      <c r="H31" s="747">
        <v>1</v>
      </c>
      <c r="I31" s="748"/>
      <c r="J31" s="753" t="str">
        <f t="shared" si="0"/>
        <v>INCLUDED</v>
      </c>
      <c r="K31" s="610">
        <f t="shared" si="1"/>
        <v>0</v>
      </c>
      <c r="L31" s="405">
        <f t="shared" si="2"/>
        <v>0</v>
      </c>
      <c r="M31" s="508">
        <f>Discount!$J$36</f>
        <v>0</v>
      </c>
      <c r="N31" s="405">
        <f t="shared" si="3"/>
        <v>0</v>
      </c>
      <c r="O31" s="406">
        <f t="shared" si="4"/>
        <v>0</v>
      </c>
      <c r="P31" s="611">
        <f t="shared" si="5"/>
        <v>0</v>
      </c>
      <c r="Q31" s="731">
        <f t="shared" si="6"/>
        <v>0</v>
      </c>
      <c r="R31" s="611">
        <f t="shared" si="7"/>
        <v>0</v>
      </c>
      <c r="S31" s="612">
        <f t="shared" si="8"/>
        <v>0.18</v>
      </c>
      <c r="T31" s="611">
        <f t="shared" si="9"/>
        <v>0</v>
      </c>
      <c r="U31" s="612"/>
      <c r="V31" s="613"/>
      <c r="W31" s="613"/>
      <c r="X31" s="613"/>
      <c r="Y31" s="613"/>
    </row>
    <row r="32" spans="1:25" s="614" customFormat="1" ht="47.25">
      <c r="A32" s="750">
        <v>15</v>
      </c>
      <c r="B32" s="747">
        <v>998736</v>
      </c>
      <c r="C32" s="751"/>
      <c r="D32" s="747">
        <v>18</v>
      </c>
      <c r="E32" s="752"/>
      <c r="F32" s="746" t="s">
        <v>533</v>
      </c>
      <c r="G32" s="747" t="s">
        <v>504</v>
      </c>
      <c r="H32" s="747">
        <v>2</v>
      </c>
      <c r="I32" s="748"/>
      <c r="J32" s="753" t="str">
        <f t="shared" si="0"/>
        <v>INCLUDED</v>
      </c>
      <c r="K32" s="610">
        <f t="shared" si="1"/>
        <v>0</v>
      </c>
      <c r="L32" s="405">
        <f t="shared" si="2"/>
        <v>0</v>
      </c>
      <c r="M32" s="508">
        <f>Discount!$J$36</f>
        <v>0</v>
      </c>
      <c r="N32" s="405">
        <f t="shared" si="3"/>
        <v>0</v>
      </c>
      <c r="O32" s="406">
        <f t="shared" si="4"/>
        <v>0</v>
      </c>
      <c r="P32" s="611">
        <f t="shared" si="5"/>
        <v>0</v>
      </c>
      <c r="Q32" s="731">
        <f t="shared" si="6"/>
        <v>0</v>
      </c>
      <c r="R32" s="611">
        <f t="shared" si="7"/>
        <v>0</v>
      </c>
      <c r="S32" s="612">
        <f t="shared" si="8"/>
        <v>0.18</v>
      </c>
      <c r="T32" s="611">
        <f t="shared" si="9"/>
        <v>0</v>
      </c>
      <c r="U32" s="612"/>
      <c r="V32" s="613"/>
      <c r="W32" s="613"/>
      <c r="X32" s="613"/>
      <c r="Y32" s="613"/>
    </row>
    <row r="33" spans="1:25" s="614" customFormat="1">
      <c r="A33" s="750">
        <v>16</v>
      </c>
      <c r="B33" s="747">
        <v>998736</v>
      </c>
      <c r="C33" s="751"/>
      <c r="D33" s="747">
        <v>18</v>
      </c>
      <c r="E33" s="752"/>
      <c r="F33" s="746" t="s">
        <v>522</v>
      </c>
      <c r="G33" s="747" t="s">
        <v>504</v>
      </c>
      <c r="H33" s="747">
        <v>3</v>
      </c>
      <c r="I33" s="748"/>
      <c r="J33" s="753" t="str">
        <f t="shared" si="0"/>
        <v>INCLUDED</v>
      </c>
      <c r="K33" s="610">
        <f t="shared" si="1"/>
        <v>0</v>
      </c>
      <c r="L33" s="405">
        <f t="shared" si="2"/>
        <v>0</v>
      </c>
      <c r="M33" s="508">
        <f>Discount!$J$36</f>
        <v>0</v>
      </c>
      <c r="N33" s="405">
        <f t="shared" si="3"/>
        <v>0</v>
      </c>
      <c r="O33" s="406">
        <f t="shared" si="4"/>
        <v>0</v>
      </c>
      <c r="P33" s="611">
        <f t="shared" si="5"/>
        <v>0</v>
      </c>
      <c r="Q33" s="731">
        <f t="shared" si="6"/>
        <v>0</v>
      </c>
      <c r="R33" s="611">
        <f t="shared" si="7"/>
        <v>0</v>
      </c>
      <c r="S33" s="612">
        <f t="shared" si="8"/>
        <v>0.18</v>
      </c>
      <c r="T33" s="611">
        <f t="shared" si="9"/>
        <v>0</v>
      </c>
      <c r="U33" s="612"/>
      <c r="V33" s="613"/>
      <c r="W33" s="613"/>
      <c r="X33" s="613"/>
      <c r="Y33" s="613"/>
    </row>
    <row r="34" spans="1:25" s="614" customFormat="1">
      <c r="A34" s="750">
        <v>17</v>
      </c>
      <c r="B34" s="747">
        <v>998736</v>
      </c>
      <c r="C34" s="751"/>
      <c r="D34" s="747">
        <v>18</v>
      </c>
      <c r="E34" s="752"/>
      <c r="F34" s="746" t="s">
        <v>523</v>
      </c>
      <c r="G34" s="747" t="s">
        <v>504</v>
      </c>
      <c r="H34" s="747">
        <v>1</v>
      </c>
      <c r="I34" s="748"/>
      <c r="J34" s="753" t="str">
        <f t="shared" ref="J34:J41" si="10">IF(I34=0, "INCLUDED", IF(ISERROR(H34*I34), I34, H34*I34))</f>
        <v>INCLUDED</v>
      </c>
      <c r="K34" s="610">
        <f t="shared" ref="K34:K41" si="11">IF(J34="Included",0,J34)</f>
        <v>0</v>
      </c>
      <c r="L34" s="405">
        <f t="shared" ref="L34:L41" si="12">IF( E34="",D34*(IF(J34="Included",0,J34))/100,E34*(IF(J34="Included",0,J34)))</f>
        <v>0</v>
      </c>
      <c r="M34" s="508">
        <f>Discount!$J$36</f>
        <v>0</v>
      </c>
      <c r="N34" s="405">
        <f t="shared" ref="N34:N41" si="13">M34*K34</f>
        <v>0</v>
      </c>
      <c r="O34" s="406">
        <f t="shared" ref="O34:O41" si="14">IF(E34="",D34*N34/100,E34*N34)</f>
        <v>0</v>
      </c>
      <c r="P34" s="611">
        <f t="shared" ref="P34:P41" si="15">I34*H34</f>
        <v>0</v>
      </c>
      <c r="Q34" s="731">
        <f t="shared" si="6"/>
        <v>0</v>
      </c>
      <c r="R34" s="611">
        <f t="shared" si="7"/>
        <v>0</v>
      </c>
      <c r="S34" s="612">
        <f t="shared" si="8"/>
        <v>0.18</v>
      </c>
      <c r="T34" s="611">
        <f t="shared" si="9"/>
        <v>0</v>
      </c>
      <c r="U34" s="612"/>
      <c r="V34" s="613"/>
      <c r="W34" s="613"/>
      <c r="X34" s="613"/>
      <c r="Y34" s="613"/>
    </row>
    <row r="35" spans="1:25" s="614" customFormat="1">
      <c r="A35" s="750">
        <v>18</v>
      </c>
      <c r="B35" s="747">
        <v>998736</v>
      </c>
      <c r="C35" s="751"/>
      <c r="D35" s="747">
        <v>18</v>
      </c>
      <c r="E35" s="752"/>
      <c r="F35" s="746" t="s">
        <v>524</v>
      </c>
      <c r="G35" s="747" t="s">
        <v>504</v>
      </c>
      <c r="H35" s="747">
        <v>1</v>
      </c>
      <c r="I35" s="748"/>
      <c r="J35" s="753" t="str">
        <f t="shared" si="10"/>
        <v>INCLUDED</v>
      </c>
      <c r="K35" s="610">
        <f t="shared" si="11"/>
        <v>0</v>
      </c>
      <c r="L35" s="405">
        <f t="shared" si="12"/>
        <v>0</v>
      </c>
      <c r="M35" s="508">
        <f>Discount!$J$36</f>
        <v>0</v>
      </c>
      <c r="N35" s="405">
        <f t="shared" si="13"/>
        <v>0</v>
      </c>
      <c r="O35" s="406">
        <f t="shared" si="14"/>
        <v>0</v>
      </c>
      <c r="P35" s="611">
        <f t="shared" si="15"/>
        <v>0</v>
      </c>
      <c r="Q35" s="731">
        <f t="shared" si="6"/>
        <v>0</v>
      </c>
      <c r="R35" s="611">
        <f t="shared" si="7"/>
        <v>0</v>
      </c>
      <c r="S35" s="612">
        <f t="shared" si="8"/>
        <v>0.18</v>
      </c>
      <c r="T35" s="611">
        <f t="shared" si="9"/>
        <v>0</v>
      </c>
      <c r="U35" s="612"/>
      <c r="V35" s="613"/>
      <c r="W35" s="613"/>
      <c r="X35" s="613"/>
      <c r="Y35" s="613"/>
    </row>
    <row r="36" spans="1:25" s="614" customFormat="1" ht="47.25">
      <c r="A36" s="750">
        <v>19</v>
      </c>
      <c r="B36" s="747">
        <v>998736</v>
      </c>
      <c r="C36" s="751"/>
      <c r="D36" s="747">
        <v>18</v>
      </c>
      <c r="E36" s="752"/>
      <c r="F36" s="746" t="s">
        <v>525</v>
      </c>
      <c r="G36" s="747" t="s">
        <v>504</v>
      </c>
      <c r="H36" s="747">
        <v>2</v>
      </c>
      <c r="I36" s="748"/>
      <c r="J36" s="753" t="str">
        <f t="shared" si="10"/>
        <v>INCLUDED</v>
      </c>
      <c r="K36" s="610">
        <f t="shared" si="11"/>
        <v>0</v>
      </c>
      <c r="L36" s="405">
        <f t="shared" si="12"/>
        <v>0</v>
      </c>
      <c r="M36" s="508">
        <f>Discount!$J$36</f>
        <v>0</v>
      </c>
      <c r="N36" s="405">
        <f t="shared" si="13"/>
        <v>0</v>
      </c>
      <c r="O36" s="406">
        <f t="shared" si="14"/>
        <v>0</v>
      </c>
      <c r="P36" s="611">
        <f t="shared" si="15"/>
        <v>0</v>
      </c>
      <c r="Q36" s="731">
        <f t="shared" si="6"/>
        <v>0</v>
      </c>
      <c r="R36" s="611">
        <f t="shared" si="7"/>
        <v>0</v>
      </c>
      <c r="S36" s="612">
        <f t="shared" si="8"/>
        <v>0.18</v>
      </c>
      <c r="T36" s="611">
        <f t="shared" si="9"/>
        <v>0</v>
      </c>
      <c r="U36" s="612"/>
      <c r="V36" s="613"/>
      <c r="W36" s="613"/>
      <c r="X36" s="613"/>
      <c r="Y36" s="613"/>
    </row>
    <row r="37" spans="1:25" s="614" customFormat="1" ht="47.25">
      <c r="A37" s="750">
        <v>20</v>
      </c>
      <c r="B37" s="747">
        <v>998736</v>
      </c>
      <c r="C37" s="751"/>
      <c r="D37" s="747">
        <v>18</v>
      </c>
      <c r="E37" s="752"/>
      <c r="F37" s="746" t="s">
        <v>526</v>
      </c>
      <c r="G37" s="747" t="s">
        <v>504</v>
      </c>
      <c r="H37" s="747">
        <v>1</v>
      </c>
      <c r="I37" s="748"/>
      <c r="J37" s="753" t="str">
        <f t="shared" si="10"/>
        <v>INCLUDED</v>
      </c>
      <c r="K37" s="610">
        <f t="shared" si="11"/>
        <v>0</v>
      </c>
      <c r="L37" s="405">
        <f t="shared" si="12"/>
        <v>0</v>
      </c>
      <c r="M37" s="508">
        <f>Discount!$J$36</f>
        <v>0</v>
      </c>
      <c r="N37" s="405">
        <f t="shared" si="13"/>
        <v>0</v>
      </c>
      <c r="O37" s="406">
        <f t="shared" si="14"/>
        <v>0</v>
      </c>
      <c r="P37" s="611">
        <f t="shared" si="15"/>
        <v>0</v>
      </c>
      <c r="Q37" s="731">
        <f t="shared" si="6"/>
        <v>0</v>
      </c>
      <c r="R37" s="611">
        <f t="shared" si="7"/>
        <v>0</v>
      </c>
      <c r="S37" s="612">
        <f t="shared" si="8"/>
        <v>0.18</v>
      </c>
      <c r="T37" s="611">
        <f t="shared" si="9"/>
        <v>0</v>
      </c>
      <c r="U37" s="612"/>
      <c r="V37" s="613"/>
      <c r="W37" s="613"/>
      <c r="X37" s="613"/>
      <c r="Y37" s="613"/>
    </row>
    <row r="38" spans="1:25" s="614" customFormat="1" ht="31.5">
      <c r="A38" s="750">
        <v>21</v>
      </c>
      <c r="B38" s="747">
        <v>998736</v>
      </c>
      <c r="C38" s="751"/>
      <c r="D38" s="747">
        <v>18</v>
      </c>
      <c r="E38" s="752"/>
      <c r="F38" s="746" t="s">
        <v>527</v>
      </c>
      <c r="G38" s="747" t="s">
        <v>497</v>
      </c>
      <c r="H38" s="747">
        <v>1</v>
      </c>
      <c r="I38" s="748"/>
      <c r="J38" s="753" t="str">
        <f t="shared" si="10"/>
        <v>INCLUDED</v>
      </c>
      <c r="K38" s="610">
        <f t="shared" si="11"/>
        <v>0</v>
      </c>
      <c r="L38" s="405">
        <f t="shared" si="12"/>
        <v>0</v>
      </c>
      <c r="M38" s="508">
        <f>Discount!$J$36</f>
        <v>0</v>
      </c>
      <c r="N38" s="405">
        <f t="shared" si="13"/>
        <v>0</v>
      </c>
      <c r="O38" s="406">
        <f t="shared" si="14"/>
        <v>0</v>
      </c>
      <c r="P38" s="611">
        <f t="shared" si="15"/>
        <v>0</v>
      </c>
      <c r="Q38" s="731">
        <f t="shared" si="6"/>
        <v>0</v>
      </c>
      <c r="R38" s="611">
        <f t="shared" si="7"/>
        <v>0</v>
      </c>
      <c r="S38" s="612">
        <f t="shared" si="8"/>
        <v>0.18</v>
      </c>
      <c r="T38" s="611">
        <f t="shared" si="9"/>
        <v>0</v>
      </c>
      <c r="U38" s="612"/>
      <c r="V38" s="613"/>
      <c r="W38" s="613"/>
      <c r="X38" s="613"/>
      <c r="Y38" s="613"/>
    </row>
    <row r="39" spans="1:25" s="614" customFormat="1" ht="31.5">
      <c r="A39" s="750">
        <v>22</v>
      </c>
      <c r="B39" s="747">
        <v>998736</v>
      </c>
      <c r="C39" s="751"/>
      <c r="D39" s="747">
        <v>18</v>
      </c>
      <c r="E39" s="752"/>
      <c r="F39" s="746" t="s">
        <v>528</v>
      </c>
      <c r="G39" s="747" t="s">
        <v>497</v>
      </c>
      <c r="H39" s="747">
        <v>1</v>
      </c>
      <c r="I39" s="748"/>
      <c r="J39" s="753" t="str">
        <f t="shared" si="10"/>
        <v>INCLUDED</v>
      </c>
      <c r="K39" s="610">
        <f t="shared" si="11"/>
        <v>0</v>
      </c>
      <c r="L39" s="405">
        <f t="shared" si="12"/>
        <v>0</v>
      </c>
      <c r="M39" s="508">
        <f>Discount!$J$36</f>
        <v>0</v>
      </c>
      <c r="N39" s="405">
        <f t="shared" si="13"/>
        <v>0</v>
      </c>
      <c r="O39" s="406">
        <f t="shared" si="14"/>
        <v>0</v>
      </c>
      <c r="P39" s="611">
        <f t="shared" si="15"/>
        <v>0</v>
      </c>
      <c r="Q39" s="731">
        <f t="shared" si="6"/>
        <v>0</v>
      </c>
      <c r="R39" s="611">
        <f t="shared" si="7"/>
        <v>0</v>
      </c>
      <c r="S39" s="612">
        <f t="shared" si="8"/>
        <v>0.18</v>
      </c>
      <c r="T39" s="611">
        <f t="shared" si="9"/>
        <v>0</v>
      </c>
      <c r="U39" s="612"/>
      <c r="V39" s="613"/>
      <c r="W39" s="613"/>
      <c r="X39" s="613"/>
      <c r="Y39" s="613"/>
    </row>
    <row r="40" spans="1:25" s="614" customFormat="1" ht="31.5">
      <c r="A40" s="750">
        <v>23</v>
      </c>
      <c r="B40" s="747">
        <v>998736</v>
      </c>
      <c r="C40" s="751"/>
      <c r="D40" s="747">
        <v>18</v>
      </c>
      <c r="E40" s="752"/>
      <c r="F40" s="746" t="s">
        <v>534</v>
      </c>
      <c r="G40" s="747" t="s">
        <v>497</v>
      </c>
      <c r="H40" s="747">
        <v>6</v>
      </c>
      <c r="I40" s="748"/>
      <c r="J40" s="753" t="str">
        <f t="shared" si="10"/>
        <v>INCLUDED</v>
      </c>
      <c r="K40" s="610">
        <f t="shared" si="11"/>
        <v>0</v>
      </c>
      <c r="L40" s="405">
        <f t="shared" si="12"/>
        <v>0</v>
      </c>
      <c r="M40" s="508">
        <f>Discount!$J$36</f>
        <v>0</v>
      </c>
      <c r="N40" s="405">
        <f t="shared" si="13"/>
        <v>0</v>
      </c>
      <c r="O40" s="406">
        <f t="shared" si="14"/>
        <v>0</v>
      </c>
      <c r="P40" s="611">
        <f t="shared" si="15"/>
        <v>0</v>
      </c>
      <c r="Q40" s="731">
        <f t="shared" si="6"/>
        <v>0</v>
      </c>
      <c r="R40" s="611">
        <f t="shared" si="7"/>
        <v>0</v>
      </c>
      <c r="S40" s="612">
        <f t="shared" si="8"/>
        <v>0.18</v>
      </c>
      <c r="T40" s="611">
        <f t="shared" si="9"/>
        <v>0</v>
      </c>
      <c r="U40" s="612"/>
      <c r="V40" s="613"/>
      <c r="W40" s="613"/>
      <c r="X40" s="613"/>
      <c r="Y40" s="613"/>
    </row>
    <row r="41" spans="1:25" s="614" customFormat="1" ht="31.5">
      <c r="A41" s="750">
        <v>24</v>
      </c>
      <c r="B41" s="747">
        <v>998736</v>
      </c>
      <c r="C41" s="751"/>
      <c r="D41" s="747">
        <v>18</v>
      </c>
      <c r="E41" s="752"/>
      <c r="F41" s="746" t="s">
        <v>535</v>
      </c>
      <c r="G41" s="747" t="s">
        <v>497</v>
      </c>
      <c r="H41" s="747">
        <v>3</v>
      </c>
      <c r="I41" s="748"/>
      <c r="J41" s="753" t="str">
        <f t="shared" si="10"/>
        <v>INCLUDED</v>
      </c>
      <c r="K41" s="610">
        <f t="shared" si="11"/>
        <v>0</v>
      </c>
      <c r="L41" s="405">
        <f t="shared" si="12"/>
        <v>0</v>
      </c>
      <c r="M41" s="508">
        <f>Discount!$J$36</f>
        <v>0</v>
      </c>
      <c r="N41" s="405">
        <f t="shared" si="13"/>
        <v>0</v>
      </c>
      <c r="O41" s="406">
        <f t="shared" si="14"/>
        <v>0</v>
      </c>
      <c r="P41" s="611">
        <f t="shared" si="15"/>
        <v>0</v>
      </c>
      <c r="Q41" s="731">
        <f t="shared" si="6"/>
        <v>0</v>
      </c>
      <c r="R41" s="611">
        <f t="shared" si="7"/>
        <v>0</v>
      </c>
      <c r="S41" s="612">
        <f t="shared" si="8"/>
        <v>0.18</v>
      </c>
      <c r="T41" s="611">
        <f t="shared" si="9"/>
        <v>0</v>
      </c>
      <c r="U41" s="612"/>
      <c r="V41" s="613"/>
      <c r="W41" s="613"/>
      <c r="X41" s="613"/>
      <c r="Y41" s="613"/>
    </row>
    <row r="42" spans="1:25" s="614" customFormat="1">
      <c r="A42" s="750">
        <v>25</v>
      </c>
      <c r="B42" s="747">
        <v>998736</v>
      </c>
      <c r="C42" s="751"/>
      <c r="D42" s="747">
        <v>18</v>
      </c>
      <c r="E42" s="752"/>
      <c r="F42" s="746" t="s">
        <v>660</v>
      </c>
      <c r="G42" s="747" t="s">
        <v>504</v>
      </c>
      <c r="H42" s="747">
        <v>3</v>
      </c>
      <c r="I42" s="748"/>
      <c r="J42" s="753" t="str">
        <f t="shared" ref="J42:J46" si="16">IF(I42=0, "INCLUDED", IF(ISERROR(H42*I42), I42, H42*I42))</f>
        <v>INCLUDED</v>
      </c>
      <c r="K42" s="610">
        <f t="shared" ref="K42:K46" si="17">IF(J42="Included",0,J42)</f>
        <v>0</v>
      </c>
      <c r="L42" s="405">
        <f t="shared" ref="L42:L46" si="18">IF( E42="",D42*(IF(J42="Included",0,J42))/100,E42*(IF(J42="Included",0,J42)))</f>
        <v>0</v>
      </c>
      <c r="M42" s="508">
        <f>Discount!$J$36</f>
        <v>0</v>
      </c>
      <c r="N42" s="405">
        <f t="shared" ref="N42:N46" si="19">M42*K42</f>
        <v>0</v>
      </c>
      <c r="O42" s="406">
        <f t="shared" ref="O42:O46" si="20">IF(E42="",D42*N42/100,E42*N42)</f>
        <v>0</v>
      </c>
      <c r="P42" s="611">
        <f t="shared" ref="P42:P46" si="21">I42*H42</f>
        <v>0</v>
      </c>
      <c r="Q42" s="731">
        <f t="shared" ref="Q42:Q46" si="22">ROUND(I42,2)</f>
        <v>0</v>
      </c>
      <c r="R42" s="611">
        <f t="shared" ref="R42:R46" si="23">H42*Q42</f>
        <v>0</v>
      </c>
      <c r="S42" s="612">
        <f t="shared" ref="S42:S46" si="24">IF(E42="",D42/100,E42)</f>
        <v>0.18</v>
      </c>
      <c r="T42" s="611">
        <f t="shared" ref="T42:T46" si="25">R42*S42</f>
        <v>0</v>
      </c>
      <c r="U42" s="612"/>
      <c r="V42" s="613"/>
      <c r="W42" s="613"/>
      <c r="X42" s="613"/>
      <c r="Y42" s="613"/>
    </row>
    <row r="43" spans="1:25" s="614" customFormat="1">
      <c r="A43" s="750">
        <v>26</v>
      </c>
      <c r="B43" s="747">
        <v>998736</v>
      </c>
      <c r="C43" s="751"/>
      <c r="D43" s="747">
        <v>18</v>
      </c>
      <c r="E43" s="752"/>
      <c r="F43" s="746" t="s">
        <v>661</v>
      </c>
      <c r="G43" s="747" t="s">
        <v>504</v>
      </c>
      <c r="H43" s="747">
        <v>3</v>
      </c>
      <c r="I43" s="748"/>
      <c r="J43" s="753" t="str">
        <f t="shared" si="16"/>
        <v>INCLUDED</v>
      </c>
      <c r="K43" s="610">
        <f t="shared" si="17"/>
        <v>0</v>
      </c>
      <c r="L43" s="405">
        <f t="shared" si="18"/>
        <v>0</v>
      </c>
      <c r="M43" s="508">
        <f>Discount!$J$36</f>
        <v>0</v>
      </c>
      <c r="N43" s="405">
        <f t="shared" si="19"/>
        <v>0</v>
      </c>
      <c r="O43" s="406">
        <f t="shared" si="20"/>
        <v>0</v>
      </c>
      <c r="P43" s="611">
        <f t="shared" si="21"/>
        <v>0</v>
      </c>
      <c r="Q43" s="731">
        <f t="shared" si="22"/>
        <v>0</v>
      </c>
      <c r="R43" s="611">
        <f t="shared" si="23"/>
        <v>0</v>
      </c>
      <c r="S43" s="612">
        <f t="shared" si="24"/>
        <v>0.18</v>
      </c>
      <c r="T43" s="611">
        <f t="shared" si="25"/>
        <v>0</v>
      </c>
      <c r="U43" s="612"/>
      <c r="V43" s="613"/>
      <c r="W43" s="613"/>
      <c r="X43" s="613"/>
      <c r="Y43" s="613"/>
    </row>
    <row r="44" spans="1:25" s="614" customFormat="1">
      <c r="A44" s="750">
        <v>27</v>
      </c>
      <c r="B44" s="747">
        <v>998736</v>
      </c>
      <c r="C44" s="751"/>
      <c r="D44" s="747">
        <v>18</v>
      </c>
      <c r="E44" s="752"/>
      <c r="F44" s="746" t="s">
        <v>662</v>
      </c>
      <c r="G44" s="747" t="s">
        <v>504</v>
      </c>
      <c r="H44" s="747">
        <v>9</v>
      </c>
      <c r="I44" s="748"/>
      <c r="J44" s="753" t="str">
        <f t="shared" si="16"/>
        <v>INCLUDED</v>
      </c>
      <c r="K44" s="610">
        <f t="shared" si="17"/>
        <v>0</v>
      </c>
      <c r="L44" s="405">
        <f t="shared" si="18"/>
        <v>0</v>
      </c>
      <c r="M44" s="508">
        <f>Discount!$J$36</f>
        <v>0</v>
      </c>
      <c r="N44" s="405">
        <f t="shared" si="19"/>
        <v>0</v>
      </c>
      <c r="O44" s="406">
        <f t="shared" si="20"/>
        <v>0</v>
      </c>
      <c r="P44" s="611">
        <f t="shared" si="21"/>
        <v>0</v>
      </c>
      <c r="Q44" s="731">
        <f t="shared" si="22"/>
        <v>0</v>
      </c>
      <c r="R44" s="611">
        <f t="shared" si="23"/>
        <v>0</v>
      </c>
      <c r="S44" s="612">
        <f t="shared" si="24"/>
        <v>0.18</v>
      </c>
      <c r="T44" s="611">
        <f t="shared" si="25"/>
        <v>0</v>
      </c>
      <c r="U44" s="612"/>
      <c r="V44" s="613"/>
      <c r="W44" s="613"/>
      <c r="X44" s="613"/>
      <c r="Y44" s="613"/>
    </row>
    <row r="45" spans="1:25" s="614" customFormat="1">
      <c r="A45" s="750">
        <v>28</v>
      </c>
      <c r="B45" s="747">
        <v>998736</v>
      </c>
      <c r="C45" s="751"/>
      <c r="D45" s="747">
        <v>18</v>
      </c>
      <c r="E45" s="752"/>
      <c r="F45" s="746" t="s">
        <v>663</v>
      </c>
      <c r="G45" s="747" t="s">
        <v>504</v>
      </c>
      <c r="H45" s="747">
        <v>17</v>
      </c>
      <c r="I45" s="748"/>
      <c r="J45" s="753" t="str">
        <f t="shared" si="16"/>
        <v>INCLUDED</v>
      </c>
      <c r="K45" s="610">
        <f t="shared" si="17"/>
        <v>0</v>
      </c>
      <c r="L45" s="405">
        <f t="shared" si="18"/>
        <v>0</v>
      </c>
      <c r="M45" s="508">
        <f>Discount!$J$36</f>
        <v>0</v>
      </c>
      <c r="N45" s="405">
        <f t="shared" si="19"/>
        <v>0</v>
      </c>
      <c r="O45" s="406">
        <f t="shared" si="20"/>
        <v>0</v>
      </c>
      <c r="P45" s="611">
        <f t="shared" si="21"/>
        <v>0</v>
      </c>
      <c r="Q45" s="731">
        <f t="shared" si="22"/>
        <v>0</v>
      </c>
      <c r="R45" s="611">
        <f t="shared" si="23"/>
        <v>0</v>
      </c>
      <c r="S45" s="612">
        <f t="shared" si="24"/>
        <v>0.18</v>
      </c>
      <c r="T45" s="611">
        <f t="shared" si="25"/>
        <v>0</v>
      </c>
      <c r="U45" s="612"/>
      <c r="V45" s="613"/>
      <c r="W45" s="613"/>
      <c r="X45" s="613"/>
      <c r="Y45" s="613"/>
    </row>
    <row r="46" spans="1:25" s="614" customFormat="1" ht="94.5">
      <c r="A46" s="750">
        <v>29</v>
      </c>
      <c r="B46" s="747">
        <v>998736</v>
      </c>
      <c r="C46" s="751"/>
      <c r="D46" s="747">
        <v>18</v>
      </c>
      <c r="E46" s="752"/>
      <c r="F46" s="746" t="s">
        <v>664</v>
      </c>
      <c r="G46" s="747" t="s">
        <v>497</v>
      </c>
      <c r="H46" s="747">
        <v>1</v>
      </c>
      <c r="I46" s="748"/>
      <c r="J46" s="753" t="str">
        <f t="shared" si="16"/>
        <v>INCLUDED</v>
      </c>
      <c r="K46" s="610">
        <f t="shared" si="17"/>
        <v>0</v>
      </c>
      <c r="L46" s="405">
        <f t="shared" si="18"/>
        <v>0</v>
      </c>
      <c r="M46" s="508">
        <f>Discount!$J$36</f>
        <v>0</v>
      </c>
      <c r="N46" s="405">
        <f t="shared" si="19"/>
        <v>0</v>
      </c>
      <c r="O46" s="406">
        <f t="shared" si="20"/>
        <v>0</v>
      </c>
      <c r="P46" s="611">
        <f t="shared" si="21"/>
        <v>0</v>
      </c>
      <c r="Q46" s="731">
        <f t="shared" si="22"/>
        <v>0</v>
      </c>
      <c r="R46" s="611">
        <f t="shared" si="23"/>
        <v>0</v>
      </c>
      <c r="S46" s="612">
        <f t="shared" si="24"/>
        <v>0.18</v>
      </c>
      <c r="T46" s="611">
        <f t="shared" si="25"/>
        <v>0</v>
      </c>
      <c r="U46" s="612"/>
      <c r="V46" s="613"/>
      <c r="W46" s="613"/>
      <c r="X46" s="613"/>
      <c r="Y46" s="613"/>
    </row>
    <row r="47" spans="1:25" s="614" customFormat="1">
      <c r="A47" s="750">
        <v>1</v>
      </c>
      <c r="B47" s="747">
        <v>998736</v>
      </c>
      <c r="C47" s="751"/>
      <c r="D47" s="747">
        <v>18</v>
      </c>
      <c r="E47" s="752"/>
      <c r="F47" s="746" t="s">
        <v>536</v>
      </c>
      <c r="G47" s="747"/>
      <c r="H47" s="747"/>
      <c r="I47" s="748"/>
      <c r="J47" s="753" t="str">
        <f t="shared" ref="J47:J48" si="26">IF(I47=0, "INCLUDED", IF(ISERROR(H47*I47), I47, H47*I47))</f>
        <v>INCLUDED</v>
      </c>
      <c r="K47" s="610">
        <f t="shared" ref="K47:K48" si="27">IF(J47="Included",0,J47)</f>
        <v>0</v>
      </c>
      <c r="L47" s="405">
        <f t="shared" ref="L47:L48" si="28">IF( E47="",D47*(IF(J47="Included",0,J47))/100,E47*(IF(J47="Included",0,J47)))</f>
        <v>0</v>
      </c>
      <c r="M47" s="508">
        <f>Discount!$J$36</f>
        <v>0</v>
      </c>
      <c r="N47" s="405">
        <f t="shared" ref="N47:N48" si="29">M47*K47</f>
        <v>0</v>
      </c>
      <c r="O47" s="406">
        <f t="shared" ref="O47:O48" si="30">IF(E47="",D47*N47/100,E47*N47)</f>
        <v>0</v>
      </c>
      <c r="P47" s="611">
        <f t="shared" ref="P47:P48" si="31">I47*H47</f>
        <v>0</v>
      </c>
      <c r="Q47" s="731">
        <f t="shared" si="6"/>
        <v>0</v>
      </c>
      <c r="R47" s="611">
        <f t="shared" si="7"/>
        <v>0</v>
      </c>
      <c r="S47" s="612">
        <f t="shared" si="8"/>
        <v>0.18</v>
      </c>
      <c r="T47" s="611">
        <f t="shared" si="9"/>
        <v>0</v>
      </c>
      <c r="U47" s="612"/>
      <c r="V47" s="613"/>
      <c r="W47" s="613"/>
      <c r="X47" s="613"/>
      <c r="Y47" s="613"/>
    </row>
    <row r="48" spans="1:25" s="614" customFormat="1" ht="31.5">
      <c r="A48" s="750">
        <v>2</v>
      </c>
      <c r="B48" s="747">
        <v>998736</v>
      </c>
      <c r="C48" s="751"/>
      <c r="D48" s="747">
        <v>18</v>
      </c>
      <c r="E48" s="752"/>
      <c r="F48" s="746" t="s">
        <v>538</v>
      </c>
      <c r="G48" s="747"/>
      <c r="H48" s="747"/>
      <c r="I48" s="748"/>
      <c r="J48" s="753" t="str">
        <f t="shared" si="26"/>
        <v>INCLUDED</v>
      </c>
      <c r="K48" s="610">
        <f t="shared" si="27"/>
        <v>0</v>
      </c>
      <c r="L48" s="405">
        <f t="shared" si="28"/>
        <v>0</v>
      </c>
      <c r="M48" s="508">
        <f>Discount!$J$36</f>
        <v>0</v>
      </c>
      <c r="N48" s="405">
        <f t="shared" si="29"/>
        <v>0</v>
      </c>
      <c r="O48" s="406">
        <f t="shared" si="30"/>
        <v>0</v>
      </c>
      <c r="P48" s="611">
        <f t="shared" si="31"/>
        <v>0</v>
      </c>
      <c r="Q48" s="731">
        <f t="shared" si="6"/>
        <v>0</v>
      </c>
      <c r="R48" s="611">
        <f t="shared" si="7"/>
        <v>0</v>
      </c>
      <c r="S48" s="612">
        <f t="shared" si="8"/>
        <v>0.18</v>
      </c>
      <c r="T48" s="611">
        <f t="shared" si="9"/>
        <v>0</v>
      </c>
      <c r="U48" s="612"/>
      <c r="V48" s="613"/>
      <c r="W48" s="613"/>
      <c r="X48" s="613"/>
      <c r="Y48" s="613"/>
    </row>
    <row r="49" spans="1:25" s="614" customFormat="1" ht="63">
      <c r="A49" s="750">
        <v>3</v>
      </c>
      <c r="B49" s="747">
        <v>998736</v>
      </c>
      <c r="C49" s="751"/>
      <c r="D49" s="747">
        <v>18</v>
      </c>
      <c r="E49" s="752"/>
      <c r="F49" s="746" t="s">
        <v>539</v>
      </c>
      <c r="G49" s="747" t="s">
        <v>540</v>
      </c>
      <c r="H49" s="747">
        <v>1</v>
      </c>
      <c r="I49" s="748"/>
      <c r="J49" s="753" t="str">
        <f t="shared" ref="J49:J50" si="32">IF(I49=0, "INCLUDED", IF(ISERROR(H49*I49), I49, H49*I49))</f>
        <v>INCLUDED</v>
      </c>
      <c r="K49" s="610">
        <f t="shared" ref="K49:K50" si="33">IF(J49="Included",0,J49)</f>
        <v>0</v>
      </c>
      <c r="L49" s="405">
        <f t="shared" ref="L49:L50" si="34">IF( E49="",D49*(IF(J49="Included",0,J49))/100,E49*(IF(J49="Included",0,J49)))</f>
        <v>0</v>
      </c>
      <c r="M49" s="508">
        <f>Discount!$J$36</f>
        <v>0</v>
      </c>
      <c r="N49" s="405">
        <f t="shared" ref="N49:N50" si="35">M49*K49</f>
        <v>0</v>
      </c>
      <c r="O49" s="406">
        <f t="shared" ref="O49:O50" si="36">IF(E49="",D49*N49/100,E49*N49)</f>
        <v>0</v>
      </c>
      <c r="P49" s="611">
        <f t="shared" ref="P49:P50" si="37">I49*H49</f>
        <v>0</v>
      </c>
      <c r="Q49" s="731">
        <f t="shared" si="6"/>
        <v>0</v>
      </c>
      <c r="R49" s="611">
        <f t="shared" si="7"/>
        <v>0</v>
      </c>
      <c r="S49" s="612">
        <f t="shared" si="8"/>
        <v>0.18</v>
      </c>
      <c r="T49" s="611">
        <f t="shared" si="9"/>
        <v>0</v>
      </c>
      <c r="U49" s="612"/>
      <c r="V49" s="613"/>
      <c r="W49" s="613"/>
      <c r="X49" s="613"/>
      <c r="Y49" s="613"/>
    </row>
    <row r="50" spans="1:25" s="614" customFormat="1">
      <c r="A50" s="750">
        <v>4</v>
      </c>
      <c r="B50" s="747">
        <v>998736</v>
      </c>
      <c r="C50" s="751"/>
      <c r="D50" s="747">
        <v>18</v>
      </c>
      <c r="E50" s="752"/>
      <c r="F50" s="746" t="s">
        <v>541</v>
      </c>
      <c r="G50" s="747" t="s">
        <v>540</v>
      </c>
      <c r="H50" s="747">
        <v>4</v>
      </c>
      <c r="I50" s="748"/>
      <c r="J50" s="753" t="str">
        <f t="shared" si="32"/>
        <v>INCLUDED</v>
      </c>
      <c r="K50" s="610">
        <f t="shared" si="33"/>
        <v>0</v>
      </c>
      <c r="L50" s="405">
        <f t="shared" si="34"/>
        <v>0</v>
      </c>
      <c r="M50" s="508">
        <f>Discount!$J$36</f>
        <v>0</v>
      </c>
      <c r="N50" s="405">
        <f t="shared" si="35"/>
        <v>0</v>
      </c>
      <c r="O50" s="406">
        <f t="shared" si="36"/>
        <v>0</v>
      </c>
      <c r="P50" s="611">
        <f t="shared" si="37"/>
        <v>0</v>
      </c>
      <c r="Q50" s="731">
        <f t="shared" si="6"/>
        <v>0</v>
      </c>
      <c r="R50" s="611">
        <f t="shared" si="7"/>
        <v>0</v>
      </c>
      <c r="S50" s="612">
        <f t="shared" si="8"/>
        <v>0.18</v>
      </c>
      <c r="T50" s="611">
        <f t="shared" si="9"/>
        <v>0</v>
      </c>
      <c r="U50" s="612"/>
      <c r="V50" s="613"/>
      <c r="W50" s="613"/>
      <c r="X50" s="613"/>
      <c r="Y50" s="613"/>
    </row>
    <row r="51" spans="1:25" s="614" customFormat="1">
      <c r="A51" s="750">
        <v>5</v>
      </c>
      <c r="B51" s="747">
        <v>998736</v>
      </c>
      <c r="C51" s="751"/>
      <c r="D51" s="747">
        <v>18</v>
      </c>
      <c r="E51" s="752"/>
      <c r="F51" s="746" t="s">
        <v>542</v>
      </c>
      <c r="G51" s="747" t="s">
        <v>540</v>
      </c>
      <c r="H51" s="747">
        <v>4</v>
      </c>
      <c r="I51" s="748"/>
      <c r="J51" s="753" t="str">
        <f t="shared" ref="J51" si="38">IF(I51=0, "INCLUDED", IF(ISERROR(H51*I51), I51, H51*I51))</f>
        <v>INCLUDED</v>
      </c>
      <c r="K51" s="610">
        <f t="shared" ref="K51" si="39">IF(J51="Included",0,J51)</f>
        <v>0</v>
      </c>
      <c r="L51" s="405">
        <f t="shared" ref="L51" si="40">IF( E51="",D51*(IF(J51="Included",0,J51))/100,E51*(IF(J51="Included",0,J51)))</f>
        <v>0</v>
      </c>
      <c r="M51" s="508">
        <f>Discount!$J$36</f>
        <v>0</v>
      </c>
      <c r="N51" s="405">
        <f t="shared" ref="N51" si="41">M51*K51</f>
        <v>0</v>
      </c>
      <c r="O51" s="406">
        <f t="shared" ref="O51" si="42">IF(E51="",D51*N51/100,E51*N51)</f>
        <v>0</v>
      </c>
      <c r="P51" s="611">
        <f t="shared" ref="P51" si="43">I51*H51</f>
        <v>0</v>
      </c>
      <c r="Q51" s="731">
        <f t="shared" si="6"/>
        <v>0</v>
      </c>
      <c r="R51" s="611">
        <f t="shared" si="7"/>
        <v>0</v>
      </c>
      <c r="S51" s="612">
        <f t="shared" si="8"/>
        <v>0.18</v>
      </c>
      <c r="T51" s="611">
        <f t="shared" si="9"/>
        <v>0</v>
      </c>
      <c r="U51" s="612"/>
      <c r="V51" s="613"/>
      <c r="W51" s="613"/>
      <c r="X51" s="613"/>
      <c r="Y51" s="613"/>
    </row>
    <row r="52" spans="1:25" s="614" customFormat="1">
      <c r="A52" s="750">
        <v>6</v>
      </c>
      <c r="B52" s="747">
        <v>998736</v>
      </c>
      <c r="C52" s="751"/>
      <c r="D52" s="747">
        <v>18</v>
      </c>
      <c r="E52" s="752"/>
      <c r="F52" s="746" t="s">
        <v>543</v>
      </c>
      <c r="G52" s="747" t="s">
        <v>540</v>
      </c>
      <c r="H52" s="747">
        <v>2</v>
      </c>
      <c r="I52" s="748"/>
      <c r="J52" s="753" t="str">
        <f t="shared" ref="J52:J63" si="44">IF(I52=0, "INCLUDED", IF(ISERROR(H52*I52), I52, H52*I52))</f>
        <v>INCLUDED</v>
      </c>
      <c r="K52" s="610">
        <f t="shared" ref="K52:K63" si="45">IF(J52="Included",0,J52)</f>
        <v>0</v>
      </c>
      <c r="L52" s="405">
        <f t="shared" ref="L52:L63" si="46">IF( E52="",D52*(IF(J52="Included",0,J52))/100,E52*(IF(J52="Included",0,J52)))</f>
        <v>0</v>
      </c>
      <c r="M52" s="508">
        <f>Discount!$J$36</f>
        <v>0</v>
      </c>
      <c r="N52" s="405">
        <f t="shared" ref="N52:N63" si="47">M52*K52</f>
        <v>0</v>
      </c>
      <c r="O52" s="406">
        <f t="shared" ref="O52:O63" si="48">IF(E52="",D52*N52/100,E52*N52)</f>
        <v>0</v>
      </c>
      <c r="P52" s="611">
        <f t="shared" ref="P52:P63" si="49">I52*H52</f>
        <v>0</v>
      </c>
      <c r="Q52" s="731">
        <f t="shared" si="6"/>
        <v>0</v>
      </c>
      <c r="R52" s="611">
        <f t="shared" si="7"/>
        <v>0</v>
      </c>
      <c r="S52" s="612">
        <f t="shared" si="8"/>
        <v>0.18</v>
      </c>
      <c r="T52" s="611">
        <f t="shared" si="9"/>
        <v>0</v>
      </c>
      <c r="U52" s="612"/>
      <c r="V52" s="613"/>
      <c r="W52" s="613"/>
      <c r="X52" s="613"/>
      <c r="Y52" s="613"/>
    </row>
    <row r="53" spans="1:25" s="614" customFormat="1" ht="31.5">
      <c r="A53" s="750" t="s">
        <v>546</v>
      </c>
      <c r="B53" s="747">
        <v>998736</v>
      </c>
      <c r="C53" s="751"/>
      <c r="D53" s="747">
        <v>18</v>
      </c>
      <c r="E53" s="752"/>
      <c r="F53" s="746" t="s">
        <v>544</v>
      </c>
      <c r="G53" s="747" t="s">
        <v>540</v>
      </c>
      <c r="H53" s="747">
        <v>2</v>
      </c>
      <c r="I53" s="748"/>
      <c r="J53" s="753" t="str">
        <f t="shared" si="44"/>
        <v>INCLUDED</v>
      </c>
      <c r="K53" s="610">
        <f t="shared" si="45"/>
        <v>0</v>
      </c>
      <c r="L53" s="405">
        <f t="shared" si="46"/>
        <v>0</v>
      </c>
      <c r="M53" s="508">
        <f>Discount!$J$36</f>
        <v>0</v>
      </c>
      <c r="N53" s="405">
        <f t="shared" si="47"/>
        <v>0</v>
      </c>
      <c r="O53" s="406">
        <f t="shared" si="48"/>
        <v>0</v>
      </c>
      <c r="P53" s="611">
        <f t="shared" si="49"/>
        <v>0</v>
      </c>
      <c r="Q53" s="731">
        <f t="shared" ref="Q53:Q63" si="50">ROUND(I53,2)</f>
        <v>0</v>
      </c>
      <c r="R53" s="611">
        <f t="shared" ref="R53:R63" si="51">H53*Q53</f>
        <v>0</v>
      </c>
      <c r="S53" s="612">
        <f t="shared" ref="S53:S63" si="52">IF(E53="",D53/100,E53)</f>
        <v>0.18</v>
      </c>
      <c r="T53" s="611">
        <f t="shared" ref="T53:T63" si="53">R53*S53</f>
        <v>0</v>
      </c>
      <c r="U53" s="612"/>
      <c r="V53" s="613"/>
      <c r="W53" s="613"/>
      <c r="X53" s="613"/>
      <c r="Y53" s="613"/>
    </row>
    <row r="54" spans="1:25" s="614" customFormat="1" ht="31.5">
      <c r="A54" s="750" t="s">
        <v>548</v>
      </c>
      <c r="B54" s="747">
        <v>998736</v>
      </c>
      <c r="C54" s="751"/>
      <c r="D54" s="747">
        <v>18</v>
      </c>
      <c r="E54" s="752"/>
      <c r="F54" s="746" t="s">
        <v>545</v>
      </c>
      <c r="G54" s="747" t="s">
        <v>496</v>
      </c>
      <c r="H54" s="747">
        <v>1</v>
      </c>
      <c r="I54" s="748"/>
      <c r="J54" s="753" t="str">
        <f t="shared" si="44"/>
        <v>INCLUDED</v>
      </c>
      <c r="K54" s="610">
        <f t="shared" si="45"/>
        <v>0</v>
      </c>
      <c r="L54" s="405">
        <f t="shared" si="46"/>
        <v>0</v>
      </c>
      <c r="M54" s="508">
        <f>Discount!$J$36</f>
        <v>0</v>
      </c>
      <c r="N54" s="405">
        <f t="shared" si="47"/>
        <v>0</v>
      </c>
      <c r="O54" s="406">
        <f t="shared" si="48"/>
        <v>0</v>
      </c>
      <c r="P54" s="611">
        <f t="shared" si="49"/>
        <v>0</v>
      </c>
      <c r="Q54" s="731">
        <f t="shared" si="50"/>
        <v>0</v>
      </c>
      <c r="R54" s="611">
        <f t="shared" si="51"/>
        <v>0</v>
      </c>
      <c r="S54" s="612">
        <f t="shared" si="52"/>
        <v>0.18</v>
      </c>
      <c r="T54" s="611">
        <f t="shared" si="53"/>
        <v>0</v>
      </c>
      <c r="U54" s="612"/>
      <c r="V54" s="613"/>
      <c r="W54" s="613"/>
      <c r="X54" s="613"/>
      <c r="Y54" s="613"/>
    </row>
    <row r="55" spans="1:25" s="614" customFormat="1">
      <c r="A55" s="750">
        <v>1</v>
      </c>
      <c r="B55" s="747">
        <v>998736</v>
      </c>
      <c r="C55" s="751"/>
      <c r="D55" s="747">
        <v>18</v>
      </c>
      <c r="E55" s="752"/>
      <c r="F55" s="746" t="s">
        <v>547</v>
      </c>
      <c r="G55" s="747" t="s">
        <v>540</v>
      </c>
      <c r="H55" s="747">
        <v>1</v>
      </c>
      <c r="I55" s="748"/>
      <c r="J55" s="753" t="str">
        <f t="shared" si="44"/>
        <v>INCLUDED</v>
      </c>
      <c r="K55" s="610">
        <f t="shared" si="45"/>
        <v>0</v>
      </c>
      <c r="L55" s="405">
        <f t="shared" si="46"/>
        <v>0</v>
      </c>
      <c r="M55" s="508">
        <f>Discount!$J$36</f>
        <v>0</v>
      </c>
      <c r="N55" s="405">
        <f t="shared" si="47"/>
        <v>0</v>
      </c>
      <c r="O55" s="406">
        <f t="shared" si="48"/>
        <v>0</v>
      </c>
      <c r="P55" s="611">
        <f t="shared" si="49"/>
        <v>0</v>
      </c>
      <c r="Q55" s="731">
        <f t="shared" si="50"/>
        <v>0</v>
      </c>
      <c r="R55" s="611">
        <f t="shared" si="51"/>
        <v>0</v>
      </c>
      <c r="S55" s="612">
        <f t="shared" si="52"/>
        <v>0.18</v>
      </c>
      <c r="T55" s="611">
        <f t="shared" si="53"/>
        <v>0</v>
      </c>
      <c r="U55" s="612"/>
      <c r="V55" s="613"/>
      <c r="W55" s="613"/>
      <c r="X55" s="613"/>
      <c r="Y55" s="613"/>
    </row>
    <row r="56" spans="1:25" s="614" customFormat="1">
      <c r="A56" s="750">
        <v>2</v>
      </c>
      <c r="B56" s="747">
        <v>998736</v>
      </c>
      <c r="C56" s="751"/>
      <c r="D56" s="747">
        <v>18</v>
      </c>
      <c r="E56" s="752"/>
      <c r="F56" s="746" t="s">
        <v>549</v>
      </c>
      <c r="G56" s="747"/>
      <c r="H56" s="747"/>
      <c r="I56" s="748"/>
      <c r="J56" s="753" t="str">
        <f t="shared" si="44"/>
        <v>INCLUDED</v>
      </c>
      <c r="K56" s="610">
        <f t="shared" si="45"/>
        <v>0</v>
      </c>
      <c r="L56" s="405">
        <f t="shared" si="46"/>
        <v>0</v>
      </c>
      <c r="M56" s="508">
        <f>Discount!$J$36</f>
        <v>0</v>
      </c>
      <c r="N56" s="405">
        <f t="shared" si="47"/>
        <v>0</v>
      </c>
      <c r="O56" s="406">
        <f t="shared" si="48"/>
        <v>0</v>
      </c>
      <c r="P56" s="611">
        <f t="shared" si="49"/>
        <v>0</v>
      </c>
      <c r="Q56" s="731">
        <f t="shared" si="50"/>
        <v>0</v>
      </c>
      <c r="R56" s="611">
        <f t="shared" si="51"/>
        <v>0</v>
      </c>
      <c r="S56" s="612">
        <f t="shared" si="52"/>
        <v>0.18</v>
      </c>
      <c r="T56" s="611">
        <f t="shared" si="53"/>
        <v>0</v>
      </c>
      <c r="U56" s="612"/>
      <c r="V56" s="613"/>
      <c r="W56" s="613"/>
      <c r="X56" s="613"/>
      <c r="Y56" s="613"/>
    </row>
    <row r="57" spans="1:25" s="614" customFormat="1">
      <c r="A57" s="750" t="s">
        <v>552</v>
      </c>
      <c r="B57" s="747">
        <v>998736</v>
      </c>
      <c r="C57" s="751"/>
      <c r="D57" s="747">
        <v>18</v>
      </c>
      <c r="E57" s="752"/>
      <c r="F57" s="746" t="s">
        <v>550</v>
      </c>
      <c r="G57" s="747" t="s">
        <v>496</v>
      </c>
      <c r="H57" s="747">
        <v>1</v>
      </c>
      <c r="I57" s="748"/>
      <c r="J57" s="753" t="str">
        <f t="shared" si="44"/>
        <v>INCLUDED</v>
      </c>
      <c r="K57" s="610">
        <f t="shared" si="45"/>
        <v>0</v>
      </c>
      <c r="L57" s="405">
        <f t="shared" si="46"/>
        <v>0</v>
      </c>
      <c r="M57" s="508">
        <f>Discount!$J$36</f>
        <v>0</v>
      </c>
      <c r="N57" s="405">
        <f t="shared" si="47"/>
        <v>0</v>
      </c>
      <c r="O57" s="406">
        <f t="shared" si="48"/>
        <v>0</v>
      </c>
      <c r="P57" s="611">
        <f t="shared" si="49"/>
        <v>0</v>
      </c>
      <c r="Q57" s="731">
        <f t="shared" si="50"/>
        <v>0</v>
      </c>
      <c r="R57" s="611">
        <f t="shared" si="51"/>
        <v>0</v>
      </c>
      <c r="S57" s="612">
        <f t="shared" si="52"/>
        <v>0.18</v>
      </c>
      <c r="T57" s="611">
        <f t="shared" si="53"/>
        <v>0</v>
      </c>
      <c r="U57" s="612"/>
      <c r="V57" s="613"/>
      <c r="W57" s="613"/>
      <c r="X57" s="613"/>
      <c r="Y57" s="613"/>
    </row>
    <row r="58" spans="1:25" s="614" customFormat="1">
      <c r="A58" s="750">
        <v>1</v>
      </c>
      <c r="B58" s="747">
        <v>998736</v>
      </c>
      <c r="C58" s="751"/>
      <c r="D58" s="747">
        <v>18</v>
      </c>
      <c r="E58" s="752"/>
      <c r="F58" s="746" t="s">
        <v>551</v>
      </c>
      <c r="G58" s="747" t="s">
        <v>496</v>
      </c>
      <c r="H58" s="747">
        <v>1</v>
      </c>
      <c r="I58" s="748"/>
      <c r="J58" s="753" t="str">
        <f t="shared" si="44"/>
        <v>INCLUDED</v>
      </c>
      <c r="K58" s="610">
        <f t="shared" si="45"/>
        <v>0</v>
      </c>
      <c r="L58" s="405">
        <f t="shared" si="46"/>
        <v>0</v>
      </c>
      <c r="M58" s="508">
        <f>Discount!$J$36</f>
        <v>0</v>
      </c>
      <c r="N58" s="405">
        <f t="shared" si="47"/>
        <v>0</v>
      </c>
      <c r="O58" s="406">
        <f t="shared" si="48"/>
        <v>0</v>
      </c>
      <c r="P58" s="611">
        <f t="shared" si="49"/>
        <v>0</v>
      </c>
      <c r="Q58" s="731">
        <f t="shared" si="50"/>
        <v>0</v>
      </c>
      <c r="R58" s="611">
        <f t="shared" si="51"/>
        <v>0</v>
      </c>
      <c r="S58" s="612">
        <f t="shared" si="52"/>
        <v>0.18</v>
      </c>
      <c r="T58" s="611">
        <f t="shared" si="53"/>
        <v>0</v>
      </c>
      <c r="U58" s="612"/>
      <c r="V58" s="613"/>
      <c r="W58" s="613"/>
      <c r="X58" s="613"/>
      <c r="Y58" s="613"/>
    </row>
    <row r="59" spans="1:25" s="614" customFormat="1" ht="31.5">
      <c r="A59" s="750">
        <v>2</v>
      </c>
      <c r="B59" s="747">
        <v>998736</v>
      </c>
      <c r="C59" s="751"/>
      <c r="D59" s="747">
        <v>18</v>
      </c>
      <c r="E59" s="752"/>
      <c r="F59" s="746" t="s">
        <v>553</v>
      </c>
      <c r="G59" s="747" t="s">
        <v>540</v>
      </c>
      <c r="H59" s="747">
        <v>2</v>
      </c>
      <c r="I59" s="748"/>
      <c r="J59" s="753" t="str">
        <f t="shared" si="44"/>
        <v>INCLUDED</v>
      </c>
      <c r="K59" s="610">
        <f t="shared" si="45"/>
        <v>0</v>
      </c>
      <c r="L59" s="405">
        <f t="shared" si="46"/>
        <v>0</v>
      </c>
      <c r="M59" s="508">
        <f>Discount!$J$36</f>
        <v>0</v>
      </c>
      <c r="N59" s="405">
        <f t="shared" si="47"/>
        <v>0</v>
      </c>
      <c r="O59" s="406">
        <f t="shared" si="48"/>
        <v>0</v>
      </c>
      <c r="P59" s="611">
        <f t="shared" si="49"/>
        <v>0</v>
      </c>
      <c r="Q59" s="731">
        <f t="shared" si="50"/>
        <v>0</v>
      </c>
      <c r="R59" s="611">
        <f t="shared" si="51"/>
        <v>0</v>
      </c>
      <c r="S59" s="612">
        <f t="shared" si="52"/>
        <v>0.18</v>
      </c>
      <c r="T59" s="611">
        <f t="shared" si="53"/>
        <v>0</v>
      </c>
      <c r="U59" s="612"/>
      <c r="V59" s="613"/>
      <c r="W59" s="613"/>
      <c r="X59" s="613"/>
      <c r="Y59" s="613"/>
    </row>
    <row r="60" spans="1:25" s="614" customFormat="1" ht="31.5">
      <c r="A60" s="750">
        <v>3</v>
      </c>
      <c r="B60" s="747">
        <v>998736</v>
      </c>
      <c r="C60" s="751"/>
      <c r="D60" s="747">
        <v>18</v>
      </c>
      <c r="E60" s="752"/>
      <c r="F60" s="746" t="s">
        <v>559</v>
      </c>
      <c r="G60" s="747" t="s">
        <v>558</v>
      </c>
      <c r="H60" s="747">
        <v>1</v>
      </c>
      <c r="I60" s="748"/>
      <c r="J60" s="753" t="str">
        <f t="shared" si="44"/>
        <v>INCLUDED</v>
      </c>
      <c r="K60" s="610">
        <f t="shared" si="45"/>
        <v>0</v>
      </c>
      <c r="L60" s="405">
        <f t="shared" si="46"/>
        <v>0</v>
      </c>
      <c r="M60" s="508">
        <f>Discount!$J$36</f>
        <v>0</v>
      </c>
      <c r="N60" s="405">
        <f t="shared" si="47"/>
        <v>0</v>
      </c>
      <c r="O60" s="406">
        <f t="shared" si="48"/>
        <v>0</v>
      </c>
      <c r="P60" s="611">
        <f t="shared" si="49"/>
        <v>0</v>
      </c>
      <c r="Q60" s="731">
        <f t="shared" si="50"/>
        <v>0</v>
      </c>
      <c r="R60" s="611">
        <f t="shared" si="51"/>
        <v>0</v>
      </c>
      <c r="S60" s="612">
        <f t="shared" si="52"/>
        <v>0.18</v>
      </c>
      <c r="T60" s="611">
        <f t="shared" si="53"/>
        <v>0</v>
      </c>
      <c r="U60" s="612"/>
      <c r="V60" s="613"/>
      <c r="W60" s="613"/>
      <c r="X60" s="613"/>
      <c r="Y60" s="613"/>
    </row>
    <row r="61" spans="1:25" s="614" customFormat="1" ht="31.5">
      <c r="A61" s="750">
        <v>4</v>
      </c>
      <c r="B61" s="747">
        <v>998736</v>
      </c>
      <c r="C61" s="751"/>
      <c r="D61" s="747">
        <v>18</v>
      </c>
      <c r="E61" s="752"/>
      <c r="F61" s="746" t="s">
        <v>560</v>
      </c>
      <c r="G61" s="747" t="s">
        <v>558</v>
      </c>
      <c r="H61" s="747">
        <v>1</v>
      </c>
      <c r="I61" s="748"/>
      <c r="J61" s="753" t="str">
        <f t="shared" si="44"/>
        <v>INCLUDED</v>
      </c>
      <c r="K61" s="610">
        <f t="shared" si="45"/>
        <v>0</v>
      </c>
      <c r="L61" s="405">
        <f t="shared" si="46"/>
        <v>0</v>
      </c>
      <c r="M61" s="508">
        <f>Discount!$J$36</f>
        <v>0</v>
      </c>
      <c r="N61" s="405">
        <f t="shared" si="47"/>
        <v>0</v>
      </c>
      <c r="O61" s="406">
        <f t="shared" si="48"/>
        <v>0</v>
      </c>
      <c r="P61" s="611">
        <f t="shared" si="49"/>
        <v>0</v>
      </c>
      <c r="Q61" s="731">
        <f t="shared" si="50"/>
        <v>0</v>
      </c>
      <c r="R61" s="611">
        <f t="shared" si="51"/>
        <v>0</v>
      </c>
      <c r="S61" s="612">
        <f t="shared" si="52"/>
        <v>0.18</v>
      </c>
      <c r="T61" s="611">
        <f t="shared" si="53"/>
        <v>0</v>
      </c>
      <c r="U61" s="612"/>
      <c r="V61" s="613"/>
      <c r="W61" s="613"/>
      <c r="X61" s="613"/>
      <c r="Y61" s="613"/>
    </row>
    <row r="62" spans="1:25" s="614" customFormat="1" ht="31.5">
      <c r="A62" s="750" t="s">
        <v>554</v>
      </c>
      <c r="B62" s="747">
        <v>998736</v>
      </c>
      <c r="C62" s="751"/>
      <c r="D62" s="747">
        <v>18</v>
      </c>
      <c r="E62" s="752"/>
      <c r="F62" s="746" t="s">
        <v>561</v>
      </c>
      <c r="G62" s="747" t="s">
        <v>504</v>
      </c>
      <c r="H62" s="747">
        <v>100</v>
      </c>
      <c r="I62" s="748"/>
      <c r="J62" s="753" t="str">
        <f t="shared" si="44"/>
        <v>INCLUDED</v>
      </c>
      <c r="K62" s="610">
        <f t="shared" si="45"/>
        <v>0</v>
      </c>
      <c r="L62" s="405">
        <f t="shared" si="46"/>
        <v>0</v>
      </c>
      <c r="M62" s="508">
        <f>Discount!$J$36</f>
        <v>0</v>
      </c>
      <c r="N62" s="405">
        <f t="shared" si="47"/>
        <v>0</v>
      </c>
      <c r="O62" s="406">
        <f t="shared" si="48"/>
        <v>0</v>
      </c>
      <c r="P62" s="611">
        <f t="shared" si="49"/>
        <v>0</v>
      </c>
      <c r="Q62" s="731">
        <f t="shared" si="50"/>
        <v>0</v>
      </c>
      <c r="R62" s="611">
        <f t="shared" si="51"/>
        <v>0</v>
      </c>
      <c r="S62" s="612">
        <f t="shared" si="52"/>
        <v>0.18</v>
      </c>
      <c r="T62" s="611">
        <f t="shared" si="53"/>
        <v>0</v>
      </c>
      <c r="U62" s="612"/>
      <c r="V62" s="613"/>
      <c r="W62" s="613"/>
      <c r="X62" s="613"/>
      <c r="Y62" s="613"/>
    </row>
    <row r="63" spans="1:25" s="614" customFormat="1" ht="31.5">
      <c r="A63" s="750">
        <v>1</v>
      </c>
      <c r="B63" s="747">
        <v>998736</v>
      </c>
      <c r="C63" s="751"/>
      <c r="D63" s="747">
        <v>18</v>
      </c>
      <c r="E63" s="752"/>
      <c r="F63" s="746" t="s">
        <v>562</v>
      </c>
      <c r="G63" s="747" t="s">
        <v>504</v>
      </c>
      <c r="H63" s="747">
        <v>75</v>
      </c>
      <c r="I63" s="748"/>
      <c r="J63" s="753" t="str">
        <f t="shared" si="44"/>
        <v>INCLUDED</v>
      </c>
      <c r="K63" s="610">
        <f t="shared" si="45"/>
        <v>0</v>
      </c>
      <c r="L63" s="405">
        <f t="shared" si="46"/>
        <v>0</v>
      </c>
      <c r="M63" s="508">
        <f>Discount!$J$36</f>
        <v>0</v>
      </c>
      <c r="N63" s="405">
        <f t="shared" si="47"/>
        <v>0</v>
      </c>
      <c r="O63" s="406">
        <f t="shared" si="48"/>
        <v>0</v>
      </c>
      <c r="P63" s="611">
        <f t="shared" si="49"/>
        <v>0</v>
      </c>
      <c r="Q63" s="731">
        <f t="shared" si="50"/>
        <v>0</v>
      </c>
      <c r="R63" s="611">
        <f t="shared" si="51"/>
        <v>0</v>
      </c>
      <c r="S63" s="612">
        <f t="shared" si="52"/>
        <v>0.18</v>
      </c>
      <c r="T63" s="611">
        <f t="shared" si="53"/>
        <v>0</v>
      </c>
      <c r="U63" s="612"/>
      <c r="V63" s="613"/>
      <c r="W63" s="613"/>
      <c r="X63" s="613"/>
      <c r="Y63" s="613"/>
    </row>
    <row r="64" spans="1:25" s="614" customFormat="1">
      <c r="A64" s="750">
        <v>2</v>
      </c>
      <c r="B64" s="747">
        <v>998736</v>
      </c>
      <c r="C64" s="751"/>
      <c r="D64" s="747">
        <v>18</v>
      </c>
      <c r="E64" s="752"/>
      <c r="F64" s="746" t="s">
        <v>555</v>
      </c>
      <c r="G64" s="747"/>
      <c r="H64" s="747"/>
      <c r="I64" s="748"/>
      <c r="J64" s="753" t="str">
        <f t="shared" ref="J64:J96" si="54">IF(I64=0, "INCLUDED", IF(ISERROR(H64*I64), I64, H64*I64))</f>
        <v>INCLUDED</v>
      </c>
      <c r="K64" s="610">
        <f t="shared" ref="K64:K96" si="55">IF(J64="Included",0,J64)</f>
        <v>0</v>
      </c>
      <c r="L64" s="405">
        <f t="shared" ref="L64:L96" si="56">IF( E64="",D64*(IF(J64="Included",0,J64))/100,E64*(IF(J64="Included",0,J64)))</f>
        <v>0</v>
      </c>
      <c r="M64" s="508">
        <f>Discount!$J$36</f>
        <v>0</v>
      </c>
      <c r="N64" s="405">
        <f t="shared" ref="N64:N96" si="57">M64*K64</f>
        <v>0</v>
      </c>
      <c r="O64" s="406">
        <f t="shared" ref="O64:O96" si="58">IF(E64="",D64*N64/100,E64*N64)</f>
        <v>0</v>
      </c>
      <c r="P64" s="611">
        <f t="shared" ref="P64:P96" si="59">I64*H64</f>
        <v>0</v>
      </c>
      <c r="Q64" s="731">
        <f t="shared" ref="Q64:Q96" si="60">ROUND(I64,2)</f>
        <v>0</v>
      </c>
      <c r="R64" s="611">
        <f t="shared" ref="R64:R96" si="61">H64*Q64</f>
        <v>0</v>
      </c>
      <c r="S64" s="612">
        <f t="shared" ref="S64:S96" si="62">IF(E64="",D64/100,E64)</f>
        <v>0.18</v>
      </c>
      <c r="T64" s="611">
        <f t="shared" ref="T64:T96" si="63">R64*S64</f>
        <v>0</v>
      </c>
      <c r="U64" s="612"/>
      <c r="V64" s="613"/>
      <c r="W64" s="613"/>
      <c r="X64" s="613"/>
      <c r="Y64" s="613"/>
    </row>
    <row r="65" spans="1:25" s="614" customFormat="1" ht="31.5">
      <c r="A65" s="750">
        <v>3</v>
      </c>
      <c r="B65" s="747">
        <v>998736</v>
      </c>
      <c r="C65" s="751"/>
      <c r="D65" s="747">
        <v>18</v>
      </c>
      <c r="E65" s="752"/>
      <c r="F65" s="746" t="s">
        <v>572</v>
      </c>
      <c r="G65" s="747" t="s">
        <v>557</v>
      </c>
      <c r="H65" s="747">
        <v>1</v>
      </c>
      <c r="I65" s="748"/>
      <c r="J65" s="753" t="str">
        <f t="shared" si="54"/>
        <v>INCLUDED</v>
      </c>
      <c r="K65" s="610">
        <f t="shared" si="55"/>
        <v>0</v>
      </c>
      <c r="L65" s="405">
        <f t="shared" si="56"/>
        <v>0</v>
      </c>
      <c r="M65" s="508">
        <f>Discount!$J$36</f>
        <v>0</v>
      </c>
      <c r="N65" s="405">
        <f t="shared" si="57"/>
        <v>0</v>
      </c>
      <c r="O65" s="406">
        <f t="shared" si="58"/>
        <v>0</v>
      </c>
      <c r="P65" s="611">
        <f t="shared" si="59"/>
        <v>0</v>
      </c>
      <c r="Q65" s="731">
        <f t="shared" si="60"/>
        <v>0</v>
      </c>
      <c r="R65" s="611">
        <f t="shared" si="61"/>
        <v>0</v>
      </c>
      <c r="S65" s="612">
        <f t="shared" si="62"/>
        <v>0.18</v>
      </c>
      <c r="T65" s="611">
        <f t="shared" si="63"/>
        <v>0</v>
      </c>
      <c r="U65" s="612"/>
      <c r="V65" s="613"/>
      <c r="W65" s="613"/>
      <c r="X65" s="613"/>
      <c r="Y65" s="613"/>
    </row>
    <row r="66" spans="1:25" s="614" customFormat="1">
      <c r="A66" s="750" t="s">
        <v>537</v>
      </c>
      <c r="B66" s="747">
        <v>998736</v>
      </c>
      <c r="C66" s="751"/>
      <c r="D66" s="747">
        <v>18</v>
      </c>
      <c r="E66" s="752"/>
      <c r="F66" s="746" t="s">
        <v>626</v>
      </c>
      <c r="G66" s="747"/>
      <c r="H66" s="747"/>
      <c r="I66" s="748"/>
      <c r="J66" s="753" t="str">
        <f t="shared" si="54"/>
        <v>INCLUDED</v>
      </c>
      <c r="K66" s="610">
        <f t="shared" si="55"/>
        <v>0</v>
      </c>
      <c r="L66" s="405">
        <f t="shared" si="56"/>
        <v>0</v>
      </c>
      <c r="M66" s="508">
        <f>Discount!$J$36</f>
        <v>0</v>
      </c>
      <c r="N66" s="405">
        <f t="shared" si="57"/>
        <v>0</v>
      </c>
      <c r="O66" s="406">
        <f t="shared" si="58"/>
        <v>0</v>
      </c>
      <c r="P66" s="611">
        <f t="shared" si="59"/>
        <v>0</v>
      </c>
      <c r="Q66" s="731">
        <f t="shared" si="60"/>
        <v>0</v>
      </c>
      <c r="R66" s="611">
        <f t="shared" si="61"/>
        <v>0</v>
      </c>
      <c r="S66" s="612">
        <f t="shared" si="62"/>
        <v>0.18</v>
      </c>
      <c r="T66" s="611">
        <f t="shared" si="63"/>
        <v>0</v>
      </c>
      <c r="U66" s="612"/>
      <c r="V66" s="613"/>
      <c r="W66" s="613"/>
      <c r="X66" s="613"/>
      <c r="Y66" s="613"/>
    </row>
    <row r="67" spans="1:25" s="614" customFormat="1">
      <c r="A67" s="750">
        <v>1</v>
      </c>
      <c r="B67" s="747">
        <v>998736</v>
      </c>
      <c r="C67" s="751"/>
      <c r="D67" s="747">
        <v>18</v>
      </c>
      <c r="E67" s="752"/>
      <c r="F67" s="746" t="s">
        <v>627</v>
      </c>
      <c r="G67" s="747" t="s">
        <v>628</v>
      </c>
      <c r="H67" s="747">
        <v>2.7720000000000002</v>
      </c>
      <c r="I67" s="748"/>
      <c r="J67" s="753" t="str">
        <f t="shared" si="54"/>
        <v>INCLUDED</v>
      </c>
      <c r="K67" s="610">
        <f t="shared" si="55"/>
        <v>0</v>
      </c>
      <c r="L67" s="405">
        <f t="shared" si="56"/>
        <v>0</v>
      </c>
      <c r="M67" s="508">
        <f>Discount!$J$36</f>
        <v>0</v>
      </c>
      <c r="N67" s="405">
        <f t="shared" si="57"/>
        <v>0</v>
      </c>
      <c r="O67" s="406">
        <f t="shared" si="58"/>
        <v>0</v>
      </c>
      <c r="P67" s="611">
        <f t="shared" si="59"/>
        <v>0</v>
      </c>
      <c r="Q67" s="731">
        <f t="shared" si="60"/>
        <v>0</v>
      </c>
      <c r="R67" s="611">
        <f t="shared" si="61"/>
        <v>0</v>
      </c>
      <c r="S67" s="612">
        <f t="shared" si="62"/>
        <v>0.18</v>
      </c>
      <c r="T67" s="611">
        <f t="shared" si="63"/>
        <v>0</v>
      </c>
      <c r="U67" s="612"/>
      <c r="V67" s="613"/>
      <c r="W67" s="613"/>
      <c r="X67" s="613"/>
      <c r="Y67" s="613"/>
    </row>
    <row r="68" spans="1:25" s="614" customFormat="1" ht="31.5">
      <c r="A68" s="750" t="s">
        <v>658</v>
      </c>
      <c r="B68" s="747">
        <v>998736</v>
      </c>
      <c r="C68" s="751"/>
      <c r="D68" s="747">
        <v>18</v>
      </c>
      <c r="E68" s="752"/>
      <c r="F68" s="746" t="s">
        <v>629</v>
      </c>
      <c r="G68" s="747" t="s">
        <v>628</v>
      </c>
      <c r="H68" s="747">
        <v>2.7720000000000002</v>
      </c>
      <c r="I68" s="748"/>
      <c r="J68" s="753" t="str">
        <f t="shared" si="54"/>
        <v>INCLUDED</v>
      </c>
      <c r="K68" s="610">
        <f t="shared" si="55"/>
        <v>0</v>
      </c>
      <c r="L68" s="405">
        <f t="shared" si="56"/>
        <v>0</v>
      </c>
      <c r="M68" s="508">
        <f>Discount!$J$36</f>
        <v>0</v>
      </c>
      <c r="N68" s="405">
        <f t="shared" si="57"/>
        <v>0</v>
      </c>
      <c r="O68" s="406">
        <f t="shared" si="58"/>
        <v>0</v>
      </c>
      <c r="P68" s="611">
        <f t="shared" si="59"/>
        <v>0</v>
      </c>
      <c r="Q68" s="731">
        <f t="shared" si="60"/>
        <v>0</v>
      </c>
      <c r="R68" s="611">
        <f t="shared" si="61"/>
        <v>0</v>
      </c>
      <c r="S68" s="612">
        <f t="shared" si="62"/>
        <v>0.18</v>
      </c>
      <c r="T68" s="611">
        <f t="shared" si="63"/>
        <v>0</v>
      </c>
      <c r="U68" s="612"/>
      <c r="V68" s="613"/>
      <c r="W68" s="613"/>
      <c r="X68" s="613"/>
      <c r="Y68" s="613"/>
    </row>
    <row r="69" spans="1:25" s="614" customFormat="1">
      <c r="A69" s="750" t="s">
        <v>659</v>
      </c>
      <c r="B69" s="747">
        <v>998736</v>
      </c>
      <c r="C69" s="751"/>
      <c r="D69" s="747">
        <v>18</v>
      </c>
      <c r="E69" s="752"/>
      <c r="F69" s="746" t="s">
        <v>630</v>
      </c>
      <c r="G69" s="747" t="s">
        <v>628</v>
      </c>
      <c r="H69" s="747">
        <v>2.7720000000000002</v>
      </c>
      <c r="I69" s="748"/>
      <c r="J69" s="753" t="str">
        <f t="shared" si="54"/>
        <v>INCLUDED</v>
      </c>
      <c r="K69" s="610">
        <f t="shared" si="55"/>
        <v>0</v>
      </c>
      <c r="L69" s="405">
        <f t="shared" si="56"/>
        <v>0</v>
      </c>
      <c r="M69" s="508">
        <f>Discount!$J$36</f>
        <v>0</v>
      </c>
      <c r="N69" s="405">
        <f t="shared" si="57"/>
        <v>0</v>
      </c>
      <c r="O69" s="406">
        <f t="shared" si="58"/>
        <v>0</v>
      </c>
      <c r="P69" s="611">
        <f t="shared" si="59"/>
        <v>0</v>
      </c>
      <c r="Q69" s="731">
        <f t="shared" si="60"/>
        <v>0</v>
      </c>
      <c r="R69" s="611">
        <f t="shared" si="61"/>
        <v>0</v>
      </c>
      <c r="S69" s="612">
        <f t="shared" si="62"/>
        <v>0.18</v>
      </c>
      <c r="T69" s="611">
        <f t="shared" si="63"/>
        <v>0</v>
      </c>
      <c r="U69" s="612"/>
      <c r="V69" s="613"/>
      <c r="W69" s="613"/>
      <c r="X69" s="613"/>
      <c r="Y69" s="613"/>
    </row>
    <row r="70" spans="1:25" s="614" customFormat="1" ht="31.5">
      <c r="A70" s="750">
        <v>3</v>
      </c>
      <c r="B70" s="747">
        <v>998736</v>
      </c>
      <c r="C70" s="751"/>
      <c r="D70" s="747">
        <v>18</v>
      </c>
      <c r="E70" s="752"/>
      <c r="F70" s="746" t="s">
        <v>631</v>
      </c>
      <c r="G70" s="747" t="s">
        <v>504</v>
      </c>
      <c r="H70" s="747">
        <v>1</v>
      </c>
      <c r="I70" s="748"/>
      <c r="J70" s="753" t="str">
        <f t="shared" si="54"/>
        <v>INCLUDED</v>
      </c>
      <c r="K70" s="610">
        <f t="shared" si="55"/>
        <v>0</v>
      </c>
      <c r="L70" s="405">
        <f t="shared" si="56"/>
        <v>0</v>
      </c>
      <c r="M70" s="508">
        <f>Discount!$J$36</f>
        <v>0</v>
      </c>
      <c r="N70" s="405">
        <f t="shared" si="57"/>
        <v>0</v>
      </c>
      <c r="O70" s="406">
        <f t="shared" si="58"/>
        <v>0</v>
      </c>
      <c r="P70" s="611">
        <f t="shared" si="59"/>
        <v>0</v>
      </c>
      <c r="Q70" s="731">
        <f t="shared" si="60"/>
        <v>0</v>
      </c>
      <c r="R70" s="611">
        <f t="shared" si="61"/>
        <v>0</v>
      </c>
      <c r="S70" s="612">
        <f t="shared" si="62"/>
        <v>0.18</v>
      </c>
      <c r="T70" s="611">
        <f t="shared" si="63"/>
        <v>0</v>
      </c>
      <c r="U70" s="612"/>
      <c r="V70" s="613"/>
      <c r="W70" s="613"/>
      <c r="X70" s="613"/>
      <c r="Y70" s="613"/>
    </row>
    <row r="71" spans="1:25" s="614" customFormat="1">
      <c r="A71" s="750" t="s">
        <v>546</v>
      </c>
      <c r="B71" s="747">
        <v>998736</v>
      </c>
      <c r="C71" s="751"/>
      <c r="D71" s="747">
        <v>18</v>
      </c>
      <c r="E71" s="752"/>
      <c r="F71" s="746" t="s">
        <v>632</v>
      </c>
      <c r="G71" s="747"/>
      <c r="H71" s="747"/>
      <c r="I71" s="748"/>
      <c r="J71" s="753" t="str">
        <f t="shared" si="54"/>
        <v>INCLUDED</v>
      </c>
      <c r="K71" s="610">
        <f t="shared" si="55"/>
        <v>0</v>
      </c>
      <c r="L71" s="405">
        <f t="shared" si="56"/>
        <v>0</v>
      </c>
      <c r="M71" s="508">
        <f>Discount!$J$36</f>
        <v>0</v>
      </c>
      <c r="N71" s="405">
        <f t="shared" si="57"/>
        <v>0</v>
      </c>
      <c r="O71" s="406">
        <f t="shared" si="58"/>
        <v>0</v>
      </c>
      <c r="P71" s="611">
        <f t="shared" si="59"/>
        <v>0</v>
      </c>
      <c r="Q71" s="731">
        <f t="shared" si="60"/>
        <v>0</v>
      </c>
      <c r="R71" s="611">
        <f t="shared" si="61"/>
        <v>0</v>
      </c>
      <c r="S71" s="612">
        <f t="shared" si="62"/>
        <v>0.18</v>
      </c>
      <c r="T71" s="611">
        <f t="shared" si="63"/>
        <v>0</v>
      </c>
      <c r="U71" s="612"/>
      <c r="V71" s="613"/>
      <c r="W71" s="613"/>
      <c r="X71" s="613"/>
      <c r="Y71" s="613"/>
    </row>
    <row r="72" spans="1:25" s="614" customFormat="1">
      <c r="A72" s="750">
        <v>1</v>
      </c>
      <c r="B72" s="747">
        <v>998736</v>
      </c>
      <c r="C72" s="751"/>
      <c r="D72" s="747">
        <v>18</v>
      </c>
      <c r="E72" s="752"/>
      <c r="F72" s="746" t="s">
        <v>633</v>
      </c>
      <c r="G72" s="747" t="s">
        <v>634</v>
      </c>
      <c r="H72" s="747">
        <v>100</v>
      </c>
      <c r="I72" s="748"/>
      <c r="J72" s="753" t="str">
        <f t="shared" si="54"/>
        <v>INCLUDED</v>
      </c>
      <c r="K72" s="610">
        <f t="shared" si="55"/>
        <v>0</v>
      </c>
      <c r="L72" s="405">
        <f t="shared" si="56"/>
        <v>0</v>
      </c>
      <c r="M72" s="508">
        <f>Discount!$J$36</f>
        <v>0</v>
      </c>
      <c r="N72" s="405">
        <f t="shared" si="57"/>
        <v>0</v>
      </c>
      <c r="O72" s="406">
        <f t="shared" si="58"/>
        <v>0</v>
      </c>
      <c r="P72" s="611">
        <f t="shared" si="59"/>
        <v>0</v>
      </c>
      <c r="Q72" s="731">
        <f t="shared" si="60"/>
        <v>0</v>
      </c>
      <c r="R72" s="611">
        <f t="shared" si="61"/>
        <v>0</v>
      </c>
      <c r="S72" s="612">
        <f t="shared" si="62"/>
        <v>0.18</v>
      </c>
      <c r="T72" s="611">
        <f t="shared" si="63"/>
        <v>0</v>
      </c>
      <c r="U72" s="612"/>
      <c r="V72" s="613"/>
      <c r="W72" s="613"/>
      <c r="X72" s="613"/>
      <c r="Y72" s="613"/>
    </row>
    <row r="73" spans="1:25" s="614" customFormat="1">
      <c r="A73" s="750">
        <v>2</v>
      </c>
      <c r="B73" s="747">
        <v>998736</v>
      </c>
      <c r="C73" s="751"/>
      <c r="D73" s="747">
        <v>18</v>
      </c>
      <c r="E73" s="752"/>
      <c r="F73" s="746" t="s">
        <v>635</v>
      </c>
      <c r="G73" s="747" t="s">
        <v>634</v>
      </c>
      <c r="H73" s="747">
        <v>1163.078</v>
      </c>
      <c r="I73" s="748"/>
      <c r="J73" s="753" t="str">
        <f t="shared" si="54"/>
        <v>INCLUDED</v>
      </c>
      <c r="K73" s="610">
        <f t="shared" si="55"/>
        <v>0</v>
      </c>
      <c r="L73" s="405">
        <f t="shared" si="56"/>
        <v>0</v>
      </c>
      <c r="M73" s="508">
        <f>Discount!$J$36</f>
        <v>0</v>
      </c>
      <c r="N73" s="405">
        <f t="shared" si="57"/>
        <v>0</v>
      </c>
      <c r="O73" s="406">
        <f t="shared" si="58"/>
        <v>0</v>
      </c>
      <c r="P73" s="611">
        <f t="shared" si="59"/>
        <v>0</v>
      </c>
      <c r="Q73" s="731">
        <f t="shared" si="60"/>
        <v>0</v>
      </c>
      <c r="R73" s="611">
        <f t="shared" si="61"/>
        <v>0</v>
      </c>
      <c r="S73" s="612">
        <f t="shared" si="62"/>
        <v>0.18</v>
      </c>
      <c r="T73" s="611">
        <f t="shared" si="63"/>
        <v>0</v>
      </c>
      <c r="U73" s="612"/>
      <c r="V73" s="613"/>
      <c r="W73" s="613"/>
      <c r="X73" s="613"/>
      <c r="Y73" s="613"/>
    </row>
    <row r="74" spans="1:25" s="614" customFormat="1">
      <c r="A74" s="750">
        <v>3</v>
      </c>
      <c r="B74" s="747">
        <v>998736</v>
      </c>
      <c r="C74" s="751"/>
      <c r="D74" s="747">
        <v>18</v>
      </c>
      <c r="E74" s="752"/>
      <c r="F74" s="746" t="s">
        <v>636</v>
      </c>
      <c r="G74" s="747" t="s">
        <v>634</v>
      </c>
      <c r="H74" s="747">
        <v>3669.4319999999998</v>
      </c>
      <c r="I74" s="748"/>
      <c r="J74" s="753" t="str">
        <f t="shared" si="54"/>
        <v>INCLUDED</v>
      </c>
      <c r="K74" s="610">
        <f t="shared" si="55"/>
        <v>0</v>
      </c>
      <c r="L74" s="405">
        <f t="shared" si="56"/>
        <v>0</v>
      </c>
      <c r="M74" s="508">
        <f>Discount!$J$36</f>
        <v>0</v>
      </c>
      <c r="N74" s="405">
        <f t="shared" si="57"/>
        <v>0</v>
      </c>
      <c r="O74" s="406">
        <f t="shared" si="58"/>
        <v>0</v>
      </c>
      <c r="P74" s="611">
        <f t="shared" si="59"/>
        <v>0</v>
      </c>
      <c r="Q74" s="731">
        <f t="shared" si="60"/>
        <v>0</v>
      </c>
      <c r="R74" s="611">
        <f t="shared" si="61"/>
        <v>0</v>
      </c>
      <c r="S74" s="612">
        <f t="shared" si="62"/>
        <v>0.18</v>
      </c>
      <c r="T74" s="611">
        <f t="shared" si="63"/>
        <v>0</v>
      </c>
      <c r="U74" s="612"/>
      <c r="V74" s="613"/>
      <c r="W74" s="613"/>
      <c r="X74" s="613"/>
      <c r="Y74" s="613"/>
    </row>
    <row r="75" spans="1:25" s="614" customFormat="1">
      <c r="A75" s="750" t="s">
        <v>548</v>
      </c>
      <c r="B75" s="747">
        <v>998736</v>
      </c>
      <c r="C75" s="751"/>
      <c r="D75" s="747">
        <v>18</v>
      </c>
      <c r="E75" s="752"/>
      <c r="F75" s="746" t="s">
        <v>637</v>
      </c>
      <c r="G75" s="747"/>
      <c r="H75" s="747"/>
      <c r="I75" s="748"/>
      <c r="J75" s="753" t="str">
        <f t="shared" si="54"/>
        <v>INCLUDED</v>
      </c>
      <c r="K75" s="610">
        <f t="shared" si="55"/>
        <v>0</v>
      </c>
      <c r="L75" s="405">
        <f t="shared" si="56"/>
        <v>0</v>
      </c>
      <c r="M75" s="508">
        <f>Discount!$J$36</f>
        <v>0</v>
      </c>
      <c r="N75" s="405">
        <f t="shared" si="57"/>
        <v>0</v>
      </c>
      <c r="O75" s="406">
        <f t="shared" si="58"/>
        <v>0</v>
      </c>
      <c r="P75" s="611">
        <f t="shared" si="59"/>
        <v>0</v>
      </c>
      <c r="Q75" s="731">
        <f t="shared" si="60"/>
        <v>0</v>
      </c>
      <c r="R75" s="611">
        <f t="shared" si="61"/>
        <v>0</v>
      </c>
      <c r="S75" s="612">
        <f t="shared" si="62"/>
        <v>0.18</v>
      </c>
      <c r="T75" s="611">
        <f t="shared" si="63"/>
        <v>0</v>
      </c>
      <c r="U75" s="612"/>
      <c r="V75" s="613"/>
      <c r="W75" s="613"/>
      <c r="X75" s="613"/>
      <c r="Y75" s="613"/>
    </row>
    <row r="76" spans="1:25" s="614" customFormat="1" ht="47.25">
      <c r="A76" s="750">
        <v>1</v>
      </c>
      <c r="B76" s="747">
        <v>998736</v>
      </c>
      <c r="C76" s="751"/>
      <c r="D76" s="747">
        <v>18</v>
      </c>
      <c r="E76" s="752"/>
      <c r="F76" s="746" t="s">
        <v>638</v>
      </c>
      <c r="G76" s="747" t="s">
        <v>634</v>
      </c>
      <c r="H76" s="747">
        <v>907.86999999999989</v>
      </c>
      <c r="I76" s="748"/>
      <c r="J76" s="753" t="str">
        <f t="shared" si="54"/>
        <v>INCLUDED</v>
      </c>
      <c r="K76" s="610">
        <f t="shared" si="55"/>
        <v>0</v>
      </c>
      <c r="L76" s="405">
        <f t="shared" si="56"/>
        <v>0</v>
      </c>
      <c r="M76" s="508">
        <f>Discount!$J$36</f>
        <v>0</v>
      </c>
      <c r="N76" s="405">
        <f t="shared" si="57"/>
        <v>0</v>
      </c>
      <c r="O76" s="406">
        <f t="shared" si="58"/>
        <v>0</v>
      </c>
      <c r="P76" s="611">
        <f t="shared" si="59"/>
        <v>0</v>
      </c>
      <c r="Q76" s="731">
        <f t="shared" si="60"/>
        <v>0</v>
      </c>
      <c r="R76" s="611">
        <f t="shared" si="61"/>
        <v>0</v>
      </c>
      <c r="S76" s="612">
        <f t="shared" si="62"/>
        <v>0.18</v>
      </c>
      <c r="T76" s="611">
        <f t="shared" si="63"/>
        <v>0</v>
      </c>
      <c r="U76" s="612"/>
      <c r="V76" s="613"/>
      <c r="W76" s="613"/>
      <c r="X76" s="613"/>
      <c r="Y76" s="613"/>
    </row>
    <row r="77" spans="1:25" s="614" customFormat="1" ht="47.25">
      <c r="A77" s="750">
        <v>2</v>
      </c>
      <c r="B77" s="747">
        <v>998736</v>
      </c>
      <c r="C77" s="751"/>
      <c r="D77" s="747">
        <v>18</v>
      </c>
      <c r="E77" s="752"/>
      <c r="F77" s="746" t="s">
        <v>639</v>
      </c>
      <c r="G77" s="747" t="s">
        <v>634</v>
      </c>
      <c r="H77" s="747">
        <v>90.56</v>
      </c>
      <c r="I77" s="748"/>
      <c r="J77" s="753" t="str">
        <f t="shared" si="54"/>
        <v>INCLUDED</v>
      </c>
      <c r="K77" s="610">
        <f t="shared" si="55"/>
        <v>0</v>
      </c>
      <c r="L77" s="405">
        <f t="shared" si="56"/>
        <v>0</v>
      </c>
      <c r="M77" s="508">
        <f>Discount!$J$36</f>
        <v>0</v>
      </c>
      <c r="N77" s="405">
        <f t="shared" si="57"/>
        <v>0</v>
      </c>
      <c r="O77" s="406">
        <f t="shared" si="58"/>
        <v>0</v>
      </c>
      <c r="P77" s="611">
        <f t="shared" si="59"/>
        <v>0</v>
      </c>
      <c r="Q77" s="731">
        <f t="shared" si="60"/>
        <v>0</v>
      </c>
      <c r="R77" s="611">
        <f t="shared" si="61"/>
        <v>0</v>
      </c>
      <c r="S77" s="612">
        <f t="shared" si="62"/>
        <v>0.18</v>
      </c>
      <c r="T77" s="611">
        <f t="shared" si="63"/>
        <v>0</v>
      </c>
      <c r="U77" s="612"/>
      <c r="V77" s="613"/>
      <c r="W77" s="613"/>
      <c r="X77" s="613"/>
      <c r="Y77" s="613"/>
    </row>
    <row r="78" spans="1:25" s="614" customFormat="1">
      <c r="A78" s="750">
        <v>3</v>
      </c>
      <c r="B78" s="747">
        <v>998736</v>
      </c>
      <c r="C78" s="751"/>
      <c r="D78" s="747">
        <v>18</v>
      </c>
      <c r="E78" s="752"/>
      <c r="F78" s="746" t="s">
        <v>640</v>
      </c>
      <c r="G78" s="747" t="s">
        <v>514</v>
      </c>
      <c r="H78" s="747">
        <v>73.910830000000004</v>
      </c>
      <c r="I78" s="748"/>
      <c r="J78" s="753" t="str">
        <f t="shared" si="54"/>
        <v>INCLUDED</v>
      </c>
      <c r="K78" s="610">
        <f t="shared" si="55"/>
        <v>0</v>
      </c>
      <c r="L78" s="405">
        <f t="shared" si="56"/>
        <v>0</v>
      </c>
      <c r="M78" s="508">
        <f>Discount!$J$36</f>
        <v>0</v>
      </c>
      <c r="N78" s="405">
        <f t="shared" si="57"/>
        <v>0</v>
      </c>
      <c r="O78" s="406">
        <f t="shared" si="58"/>
        <v>0</v>
      </c>
      <c r="P78" s="611">
        <f t="shared" si="59"/>
        <v>0</v>
      </c>
      <c r="Q78" s="731">
        <f t="shared" si="60"/>
        <v>0</v>
      </c>
      <c r="R78" s="611">
        <f t="shared" si="61"/>
        <v>0</v>
      </c>
      <c r="S78" s="612">
        <f t="shared" si="62"/>
        <v>0.18</v>
      </c>
      <c r="T78" s="611">
        <f t="shared" si="63"/>
        <v>0</v>
      </c>
      <c r="U78" s="612"/>
      <c r="V78" s="613"/>
      <c r="W78" s="613"/>
      <c r="X78" s="613"/>
      <c r="Y78" s="613"/>
    </row>
    <row r="79" spans="1:25" s="614" customFormat="1">
      <c r="A79" s="750" t="s">
        <v>552</v>
      </c>
      <c r="B79" s="747">
        <v>998736</v>
      </c>
      <c r="C79" s="751"/>
      <c r="D79" s="747">
        <v>18</v>
      </c>
      <c r="E79" s="752"/>
      <c r="F79" s="746" t="s">
        <v>641</v>
      </c>
      <c r="G79" s="747"/>
      <c r="H79" s="747"/>
      <c r="I79" s="748"/>
      <c r="J79" s="753" t="str">
        <f t="shared" si="54"/>
        <v>INCLUDED</v>
      </c>
      <c r="K79" s="610">
        <f t="shared" si="55"/>
        <v>0</v>
      </c>
      <c r="L79" s="405">
        <f t="shared" si="56"/>
        <v>0</v>
      </c>
      <c r="M79" s="508">
        <f>Discount!$J$36</f>
        <v>0</v>
      </c>
      <c r="N79" s="405">
        <f t="shared" si="57"/>
        <v>0</v>
      </c>
      <c r="O79" s="406">
        <f t="shared" si="58"/>
        <v>0</v>
      </c>
      <c r="P79" s="611">
        <f t="shared" si="59"/>
        <v>0</v>
      </c>
      <c r="Q79" s="731">
        <f t="shared" si="60"/>
        <v>0</v>
      </c>
      <c r="R79" s="611">
        <f t="shared" si="61"/>
        <v>0</v>
      </c>
      <c r="S79" s="612">
        <f t="shared" si="62"/>
        <v>0.18</v>
      </c>
      <c r="T79" s="611">
        <f t="shared" si="63"/>
        <v>0</v>
      </c>
      <c r="U79" s="612"/>
      <c r="V79" s="613"/>
      <c r="W79" s="613"/>
      <c r="X79" s="613"/>
      <c r="Y79" s="613"/>
    </row>
    <row r="80" spans="1:25" s="614" customFormat="1" ht="31.5">
      <c r="A80" s="750">
        <v>1</v>
      </c>
      <c r="B80" s="747">
        <v>998736</v>
      </c>
      <c r="C80" s="751"/>
      <c r="D80" s="747">
        <v>18</v>
      </c>
      <c r="E80" s="752"/>
      <c r="F80" s="746" t="s">
        <v>642</v>
      </c>
      <c r="G80" s="747" t="s">
        <v>514</v>
      </c>
      <c r="H80" s="747">
        <v>17.412764000000003</v>
      </c>
      <c r="I80" s="748"/>
      <c r="J80" s="753" t="str">
        <f t="shared" si="54"/>
        <v>INCLUDED</v>
      </c>
      <c r="K80" s="610">
        <f t="shared" si="55"/>
        <v>0</v>
      </c>
      <c r="L80" s="405">
        <f t="shared" si="56"/>
        <v>0</v>
      </c>
      <c r="M80" s="508">
        <f>Discount!$J$36</f>
        <v>0</v>
      </c>
      <c r="N80" s="405">
        <f t="shared" si="57"/>
        <v>0</v>
      </c>
      <c r="O80" s="406">
        <f t="shared" si="58"/>
        <v>0</v>
      </c>
      <c r="P80" s="611">
        <f t="shared" si="59"/>
        <v>0</v>
      </c>
      <c r="Q80" s="731">
        <f t="shared" si="60"/>
        <v>0</v>
      </c>
      <c r="R80" s="611">
        <f t="shared" si="61"/>
        <v>0</v>
      </c>
      <c r="S80" s="612">
        <f t="shared" si="62"/>
        <v>0.18</v>
      </c>
      <c r="T80" s="611">
        <f t="shared" si="63"/>
        <v>0</v>
      </c>
      <c r="U80" s="612"/>
      <c r="V80" s="613"/>
      <c r="W80" s="613"/>
      <c r="X80" s="613"/>
      <c r="Y80" s="613"/>
    </row>
    <row r="81" spans="1:25" s="614" customFormat="1" ht="63">
      <c r="A81" s="750">
        <v>2</v>
      </c>
      <c r="B81" s="747">
        <v>998736</v>
      </c>
      <c r="C81" s="751"/>
      <c r="D81" s="747">
        <v>18</v>
      </c>
      <c r="E81" s="752"/>
      <c r="F81" s="746" t="s">
        <v>643</v>
      </c>
      <c r="G81" s="747" t="s">
        <v>514</v>
      </c>
      <c r="H81" s="747">
        <v>550.52454599999987</v>
      </c>
      <c r="I81" s="748"/>
      <c r="J81" s="753" t="str">
        <f t="shared" si="54"/>
        <v>INCLUDED</v>
      </c>
      <c r="K81" s="610">
        <f t="shared" si="55"/>
        <v>0</v>
      </c>
      <c r="L81" s="405">
        <f t="shared" si="56"/>
        <v>0</v>
      </c>
      <c r="M81" s="508">
        <f>Discount!$J$36</f>
        <v>0</v>
      </c>
      <c r="N81" s="405">
        <f t="shared" si="57"/>
        <v>0</v>
      </c>
      <c r="O81" s="406">
        <f t="shared" si="58"/>
        <v>0</v>
      </c>
      <c r="P81" s="611">
        <f t="shared" si="59"/>
        <v>0</v>
      </c>
      <c r="Q81" s="731">
        <f t="shared" si="60"/>
        <v>0</v>
      </c>
      <c r="R81" s="611">
        <f t="shared" si="61"/>
        <v>0</v>
      </c>
      <c r="S81" s="612">
        <f t="shared" si="62"/>
        <v>0.18</v>
      </c>
      <c r="T81" s="611">
        <f t="shared" si="63"/>
        <v>0</v>
      </c>
      <c r="U81" s="612"/>
      <c r="V81" s="613"/>
      <c r="W81" s="613"/>
      <c r="X81" s="613"/>
      <c r="Y81" s="613"/>
    </row>
    <row r="82" spans="1:25" s="614" customFormat="1">
      <c r="A82" s="750">
        <v>3</v>
      </c>
      <c r="B82" s="747">
        <v>998736</v>
      </c>
      <c r="C82" s="751"/>
      <c r="D82" s="747">
        <v>18</v>
      </c>
      <c r="E82" s="752"/>
      <c r="F82" s="746" t="s">
        <v>644</v>
      </c>
      <c r="G82" s="747" t="s">
        <v>586</v>
      </c>
      <c r="H82" s="747">
        <v>6</v>
      </c>
      <c r="I82" s="748"/>
      <c r="J82" s="753" t="str">
        <f t="shared" si="54"/>
        <v>INCLUDED</v>
      </c>
      <c r="K82" s="610">
        <f t="shared" si="55"/>
        <v>0</v>
      </c>
      <c r="L82" s="405">
        <f t="shared" si="56"/>
        <v>0</v>
      </c>
      <c r="M82" s="508">
        <f>Discount!$J$36</f>
        <v>0</v>
      </c>
      <c r="N82" s="405">
        <f t="shared" si="57"/>
        <v>0</v>
      </c>
      <c r="O82" s="406">
        <f t="shared" si="58"/>
        <v>0</v>
      </c>
      <c r="P82" s="611">
        <f t="shared" si="59"/>
        <v>0</v>
      </c>
      <c r="Q82" s="731">
        <f t="shared" si="60"/>
        <v>0</v>
      </c>
      <c r="R82" s="611">
        <f t="shared" si="61"/>
        <v>0</v>
      </c>
      <c r="S82" s="612">
        <f t="shared" si="62"/>
        <v>0.18</v>
      </c>
      <c r="T82" s="611">
        <f t="shared" si="63"/>
        <v>0</v>
      </c>
      <c r="U82" s="612"/>
      <c r="V82" s="613"/>
      <c r="W82" s="613"/>
      <c r="X82" s="613"/>
      <c r="Y82" s="613"/>
    </row>
    <row r="83" spans="1:25" s="614" customFormat="1">
      <c r="A83" s="750">
        <v>4</v>
      </c>
      <c r="B83" s="747">
        <v>998736</v>
      </c>
      <c r="C83" s="751"/>
      <c r="D83" s="747">
        <v>18</v>
      </c>
      <c r="E83" s="752"/>
      <c r="F83" s="746" t="s">
        <v>645</v>
      </c>
      <c r="G83" s="747" t="s">
        <v>589</v>
      </c>
      <c r="H83" s="747">
        <v>5</v>
      </c>
      <c r="I83" s="748"/>
      <c r="J83" s="753" t="str">
        <f t="shared" si="54"/>
        <v>INCLUDED</v>
      </c>
      <c r="K83" s="610">
        <f t="shared" si="55"/>
        <v>0</v>
      </c>
      <c r="L83" s="405">
        <f t="shared" si="56"/>
        <v>0</v>
      </c>
      <c r="M83" s="508">
        <f>Discount!$J$36</f>
        <v>0</v>
      </c>
      <c r="N83" s="405">
        <f t="shared" si="57"/>
        <v>0</v>
      </c>
      <c r="O83" s="406">
        <f t="shared" si="58"/>
        <v>0</v>
      </c>
      <c r="P83" s="611">
        <f t="shared" si="59"/>
        <v>0</v>
      </c>
      <c r="Q83" s="731">
        <f t="shared" si="60"/>
        <v>0</v>
      </c>
      <c r="R83" s="611">
        <f t="shared" si="61"/>
        <v>0</v>
      </c>
      <c r="S83" s="612">
        <f t="shared" si="62"/>
        <v>0.18</v>
      </c>
      <c r="T83" s="611">
        <f t="shared" si="63"/>
        <v>0</v>
      </c>
      <c r="U83" s="612"/>
      <c r="V83" s="613"/>
      <c r="W83" s="613"/>
      <c r="X83" s="613"/>
      <c r="Y83" s="613"/>
    </row>
    <row r="84" spans="1:25" s="614" customFormat="1">
      <c r="A84" s="750"/>
      <c r="B84" s="747">
        <v>998736</v>
      </c>
      <c r="C84" s="751"/>
      <c r="D84" s="747">
        <v>18</v>
      </c>
      <c r="E84" s="752"/>
      <c r="F84" s="746" t="s">
        <v>646</v>
      </c>
      <c r="G84" s="747" t="s">
        <v>586</v>
      </c>
      <c r="H84" s="747">
        <v>5</v>
      </c>
      <c r="I84" s="748"/>
      <c r="J84" s="753" t="str">
        <f t="shared" si="54"/>
        <v>INCLUDED</v>
      </c>
      <c r="K84" s="610">
        <f t="shared" si="55"/>
        <v>0</v>
      </c>
      <c r="L84" s="405">
        <f t="shared" si="56"/>
        <v>0</v>
      </c>
      <c r="M84" s="508">
        <f>Discount!$J$36</f>
        <v>0</v>
      </c>
      <c r="N84" s="405">
        <f t="shared" si="57"/>
        <v>0</v>
      </c>
      <c r="O84" s="406">
        <f t="shared" si="58"/>
        <v>0</v>
      </c>
      <c r="P84" s="611">
        <f t="shared" si="59"/>
        <v>0</v>
      </c>
      <c r="Q84" s="731">
        <f t="shared" si="60"/>
        <v>0</v>
      </c>
      <c r="R84" s="611">
        <f t="shared" si="61"/>
        <v>0</v>
      </c>
      <c r="S84" s="612">
        <f t="shared" si="62"/>
        <v>0.18</v>
      </c>
      <c r="T84" s="611">
        <f t="shared" si="63"/>
        <v>0</v>
      </c>
      <c r="U84" s="612"/>
      <c r="V84" s="613"/>
      <c r="W84" s="613"/>
      <c r="X84" s="613"/>
      <c r="Y84" s="613"/>
    </row>
    <row r="85" spans="1:25" s="614" customFormat="1">
      <c r="A85" s="750" t="s">
        <v>554</v>
      </c>
      <c r="B85" s="747">
        <v>998736</v>
      </c>
      <c r="C85" s="751"/>
      <c r="D85" s="747">
        <v>18</v>
      </c>
      <c r="E85" s="752"/>
      <c r="F85" s="746" t="s">
        <v>605</v>
      </c>
      <c r="G85" s="747"/>
      <c r="H85" s="747"/>
      <c r="I85" s="748"/>
      <c r="J85" s="753" t="str">
        <f t="shared" si="54"/>
        <v>INCLUDED</v>
      </c>
      <c r="K85" s="610">
        <f t="shared" si="55"/>
        <v>0</v>
      </c>
      <c r="L85" s="405">
        <f t="shared" si="56"/>
        <v>0</v>
      </c>
      <c r="M85" s="508">
        <f>Discount!$J$36</f>
        <v>0</v>
      </c>
      <c r="N85" s="405">
        <f t="shared" si="57"/>
        <v>0</v>
      </c>
      <c r="O85" s="406">
        <f t="shared" si="58"/>
        <v>0</v>
      </c>
      <c r="P85" s="611">
        <f t="shared" si="59"/>
        <v>0</v>
      </c>
      <c r="Q85" s="731">
        <f t="shared" si="60"/>
        <v>0</v>
      </c>
      <c r="R85" s="611">
        <f t="shared" si="61"/>
        <v>0</v>
      </c>
      <c r="S85" s="612">
        <f t="shared" si="62"/>
        <v>0.18</v>
      </c>
      <c r="T85" s="611">
        <f t="shared" si="63"/>
        <v>0</v>
      </c>
      <c r="U85" s="612"/>
      <c r="V85" s="613"/>
      <c r="W85" s="613"/>
      <c r="X85" s="613"/>
      <c r="Y85" s="613"/>
    </row>
    <row r="86" spans="1:25" s="614" customFormat="1">
      <c r="A86" s="750">
        <v>1</v>
      </c>
      <c r="B86" s="747">
        <v>998736</v>
      </c>
      <c r="C86" s="751"/>
      <c r="D86" s="747">
        <v>18</v>
      </c>
      <c r="E86" s="752"/>
      <c r="F86" s="746" t="s">
        <v>647</v>
      </c>
      <c r="G86" s="747" t="s">
        <v>504</v>
      </c>
      <c r="H86" s="747">
        <v>11</v>
      </c>
      <c r="I86" s="748"/>
      <c r="J86" s="753" t="str">
        <f t="shared" si="54"/>
        <v>INCLUDED</v>
      </c>
      <c r="K86" s="610">
        <f t="shared" si="55"/>
        <v>0</v>
      </c>
      <c r="L86" s="405">
        <f t="shared" si="56"/>
        <v>0</v>
      </c>
      <c r="M86" s="508">
        <f>Discount!$J$36</f>
        <v>0</v>
      </c>
      <c r="N86" s="405">
        <f t="shared" si="57"/>
        <v>0</v>
      </c>
      <c r="O86" s="406">
        <f t="shared" si="58"/>
        <v>0</v>
      </c>
      <c r="P86" s="611">
        <f t="shared" si="59"/>
        <v>0</v>
      </c>
      <c r="Q86" s="731">
        <f t="shared" si="60"/>
        <v>0</v>
      </c>
      <c r="R86" s="611">
        <f t="shared" si="61"/>
        <v>0</v>
      </c>
      <c r="S86" s="612">
        <f t="shared" si="62"/>
        <v>0.18</v>
      </c>
      <c r="T86" s="611">
        <f t="shared" si="63"/>
        <v>0</v>
      </c>
      <c r="U86" s="612"/>
      <c r="V86" s="613"/>
      <c r="W86" s="613"/>
      <c r="X86" s="613"/>
      <c r="Y86" s="613"/>
    </row>
    <row r="87" spans="1:25" s="614" customFormat="1">
      <c r="A87" s="750">
        <v>2</v>
      </c>
      <c r="B87" s="747">
        <v>998736</v>
      </c>
      <c r="C87" s="751"/>
      <c r="D87" s="747">
        <v>18</v>
      </c>
      <c r="E87" s="752"/>
      <c r="F87" s="746" t="s">
        <v>648</v>
      </c>
      <c r="G87" s="747" t="s">
        <v>504</v>
      </c>
      <c r="H87" s="747">
        <v>11</v>
      </c>
      <c r="I87" s="748"/>
      <c r="J87" s="753" t="str">
        <f t="shared" si="54"/>
        <v>INCLUDED</v>
      </c>
      <c r="K87" s="610">
        <f t="shared" si="55"/>
        <v>0</v>
      </c>
      <c r="L87" s="405">
        <f t="shared" si="56"/>
        <v>0</v>
      </c>
      <c r="M87" s="508">
        <f>Discount!$J$36</f>
        <v>0</v>
      </c>
      <c r="N87" s="405">
        <f t="shared" si="57"/>
        <v>0</v>
      </c>
      <c r="O87" s="406">
        <f t="shared" si="58"/>
        <v>0</v>
      </c>
      <c r="P87" s="611">
        <f t="shared" si="59"/>
        <v>0</v>
      </c>
      <c r="Q87" s="731">
        <f t="shared" si="60"/>
        <v>0</v>
      </c>
      <c r="R87" s="611">
        <f t="shared" si="61"/>
        <v>0</v>
      </c>
      <c r="S87" s="612">
        <f t="shared" si="62"/>
        <v>0.18</v>
      </c>
      <c r="T87" s="611">
        <f t="shared" si="63"/>
        <v>0</v>
      </c>
      <c r="U87" s="612"/>
      <c r="V87" s="613"/>
      <c r="W87" s="613"/>
      <c r="X87" s="613"/>
      <c r="Y87" s="613"/>
    </row>
    <row r="88" spans="1:25" s="614" customFormat="1">
      <c r="A88" s="750">
        <v>3</v>
      </c>
      <c r="B88" s="747">
        <v>998736</v>
      </c>
      <c r="C88" s="751"/>
      <c r="D88" s="747">
        <v>18</v>
      </c>
      <c r="E88" s="752"/>
      <c r="F88" s="746" t="s">
        <v>608</v>
      </c>
      <c r="G88" s="747" t="s">
        <v>504</v>
      </c>
      <c r="H88" s="747">
        <v>11</v>
      </c>
      <c r="I88" s="748"/>
      <c r="J88" s="753" t="str">
        <f t="shared" si="54"/>
        <v>INCLUDED</v>
      </c>
      <c r="K88" s="610">
        <f t="shared" si="55"/>
        <v>0</v>
      </c>
      <c r="L88" s="405">
        <f t="shared" si="56"/>
        <v>0</v>
      </c>
      <c r="M88" s="508">
        <f>Discount!$J$36</f>
        <v>0</v>
      </c>
      <c r="N88" s="405">
        <f t="shared" si="57"/>
        <v>0</v>
      </c>
      <c r="O88" s="406">
        <f t="shared" si="58"/>
        <v>0</v>
      </c>
      <c r="P88" s="611">
        <f t="shared" si="59"/>
        <v>0</v>
      </c>
      <c r="Q88" s="731">
        <f t="shared" si="60"/>
        <v>0</v>
      </c>
      <c r="R88" s="611">
        <f t="shared" si="61"/>
        <v>0</v>
      </c>
      <c r="S88" s="612">
        <f t="shared" si="62"/>
        <v>0.18</v>
      </c>
      <c r="T88" s="611">
        <f t="shared" si="63"/>
        <v>0</v>
      </c>
      <c r="U88" s="612"/>
      <c r="V88" s="613"/>
      <c r="W88" s="613"/>
      <c r="X88" s="613"/>
      <c r="Y88" s="613"/>
    </row>
    <row r="89" spans="1:25" s="614" customFormat="1">
      <c r="A89" s="750">
        <v>4</v>
      </c>
      <c r="B89" s="747">
        <v>998736</v>
      </c>
      <c r="C89" s="751"/>
      <c r="D89" s="747">
        <v>18</v>
      </c>
      <c r="E89" s="752"/>
      <c r="F89" s="746" t="s">
        <v>649</v>
      </c>
      <c r="G89" s="747" t="s">
        <v>504</v>
      </c>
      <c r="H89" s="747">
        <v>22</v>
      </c>
      <c r="I89" s="748"/>
      <c r="J89" s="753" t="str">
        <f t="shared" si="54"/>
        <v>INCLUDED</v>
      </c>
      <c r="K89" s="610">
        <f t="shared" si="55"/>
        <v>0</v>
      </c>
      <c r="L89" s="405">
        <f t="shared" si="56"/>
        <v>0</v>
      </c>
      <c r="M89" s="508">
        <f>Discount!$J$36</f>
        <v>0</v>
      </c>
      <c r="N89" s="405">
        <f t="shared" si="57"/>
        <v>0</v>
      </c>
      <c r="O89" s="406">
        <f t="shared" si="58"/>
        <v>0</v>
      </c>
      <c r="P89" s="611">
        <f t="shared" si="59"/>
        <v>0</v>
      </c>
      <c r="Q89" s="731">
        <f t="shared" si="60"/>
        <v>0</v>
      </c>
      <c r="R89" s="611">
        <f t="shared" si="61"/>
        <v>0</v>
      </c>
      <c r="S89" s="612">
        <f t="shared" si="62"/>
        <v>0.18</v>
      </c>
      <c r="T89" s="611">
        <f t="shared" si="63"/>
        <v>0</v>
      </c>
      <c r="U89" s="612"/>
      <c r="V89" s="613"/>
      <c r="W89" s="613"/>
      <c r="X89" s="613"/>
      <c r="Y89" s="613"/>
    </row>
    <row r="90" spans="1:25" s="614" customFormat="1">
      <c r="A90" s="750">
        <v>5</v>
      </c>
      <c r="B90" s="747">
        <v>998736</v>
      </c>
      <c r="C90" s="751"/>
      <c r="D90" s="747">
        <v>18</v>
      </c>
      <c r="E90" s="752"/>
      <c r="F90" s="746" t="s">
        <v>650</v>
      </c>
      <c r="G90" s="747" t="s">
        <v>504</v>
      </c>
      <c r="H90" s="747">
        <v>11</v>
      </c>
      <c r="I90" s="748"/>
      <c r="J90" s="753" t="str">
        <f t="shared" si="54"/>
        <v>INCLUDED</v>
      </c>
      <c r="K90" s="610">
        <f t="shared" si="55"/>
        <v>0</v>
      </c>
      <c r="L90" s="405">
        <f t="shared" si="56"/>
        <v>0</v>
      </c>
      <c r="M90" s="508">
        <f>Discount!$J$36</f>
        <v>0</v>
      </c>
      <c r="N90" s="405">
        <f t="shared" si="57"/>
        <v>0</v>
      </c>
      <c r="O90" s="406">
        <f t="shared" si="58"/>
        <v>0</v>
      </c>
      <c r="P90" s="611">
        <f t="shared" si="59"/>
        <v>0</v>
      </c>
      <c r="Q90" s="731">
        <f t="shared" si="60"/>
        <v>0</v>
      </c>
      <c r="R90" s="611">
        <f t="shared" si="61"/>
        <v>0</v>
      </c>
      <c r="S90" s="612">
        <f t="shared" si="62"/>
        <v>0.18</v>
      </c>
      <c r="T90" s="611">
        <f t="shared" si="63"/>
        <v>0</v>
      </c>
      <c r="U90" s="612"/>
      <c r="V90" s="613"/>
      <c r="W90" s="613"/>
      <c r="X90" s="613"/>
      <c r="Y90" s="613"/>
    </row>
    <row r="91" spans="1:25" s="614" customFormat="1" ht="31.5">
      <c r="A91" s="750">
        <v>6</v>
      </c>
      <c r="B91" s="747">
        <v>998736</v>
      </c>
      <c r="C91" s="751"/>
      <c r="D91" s="747">
        <v>18</v>
      </c>
      <c r="E91" s="752"/>
      <c r="F91" s="746" t="s">
        <v>651</v>
      </c>
      <c r="G91" s="747" t="s">
        <v>504</v>
      </c>
      <c r="H91" s="747">
        <v>4</v>
      </c>
      <c r="I91" s="748"/>
      <c r="J91" s="753" t="str">
        <f t="shared" si="54"/>
        <v>INCLUDED</v>
      </c>
      <c r="K91" s="610">
        <f t="shared" si="55"/>
        <v>0</v>
      </c>
      <c r="L91" s="405">
        <f t="shared" si="56"/>
        <v>0</v>
      </c>
      <c r="M91" s="508">
        <f>Discount!$J$36</f>
        <v>0</v>
      </c>
      <c r="N91" s="405">
        <f t="shared" si="57"/>
        <v>0</v>
      </c>
      <c r="O91" s="406">
        <f t="shared" si="58"/>
        <v>0</v>
      </c>
      <c r="P91" s="611">
        <f t="shared" si="59"/>
        <v>0</v>
      </c>
      <c r="Q91" s="731">
        <f t="shared" si="60"/>
        <v>0</v>
      </c>
      <c r="R91" s="611">
        <f t="shared" si="61"/>
        <v>0</v>
      </c>
      <c r="S91" s="612">
        <f t="shared" si="62"/>
        <v>0.18</v>
      </c>
      <c r="T91" s="611">
        <f t="shared" si="63"/>
        <v>0</v>
      </c>
      <c r="U91" s="612"/>
      <c r="V91" s="613"/>
      <c r="W91" s="613"/>
      <c r="X91" s="613"/>
      <c r="Y91" s="613"/>
    </row>
    <row r="92" spans="1:25" s="614" customFormat="1">
      <c r="A92" s="750" t="s">
        <v>623</v>
      </c>
      <c r="B92" s="747">
        <v>998736</v>
      </c>
      <c r="C92" s="751"/>
      <c r="D92" s="747">
        <v>18</v>
      </c>
      <c r="E92" s="752"/>
      <c r="F92" s="746" t="s">
        <v>652</v>
      </c>
      <c r="G92" s="747"/>
      <c r="H92" s="747"/>
      <c r="I92" s="748"/>
      <c r="J92" s="753" t="str">
        <f t="shared" si="54"/>
        <v>INCLUDED</v>
      </c>
      <c r="K92" s="610">
        <f t="shared" si="55"/>
        <v>0</v>
      </c>
      <c r="L92" s="405">
        <f t="shared" si="56"/>
        <v>0</v>
      </c>
      <c r="M92" s="508">
        <f>Discount!$J$36</f>
        <v>0</v>
      </c>
      <c r="N92" s="405">
        <f t="shared" si="57"/>
        <v>0</v>
      </c>
      <c r="O92" s="406">
        <f t="shared" si="58"/>
        <v>0</v>
      </c>
      <c r="P92" s="611">
        <f t="shared" si="59"/>
        <v>0</v>
      </c>
      <c r="Q92" s="731">
        <f t="shared" si="60"/>
        <v>0</v>
      </c>
      <c r="R92" s="611">
        <f t="shared" si="61"/>
        <v>0</v>
      </c>
      <c r="S92" s="612">
        <f t="shared" si="62"/>
        <v>0.18</v>
      </c>
      <c r="T92" s="611">
        <f t="shared" si="63"/>
        <v>0</v>
      </c>
      <c r="U92" s="612"/>
      <c r="V92" s="613"/>
      <c r="W92" s="613"/>
      <c r="X92" s="613"/>
      <c r="Y92" s="613"/>
    </row>
    <row r="93" spans="1:25" s="614" customFormat="1" ht="94.5">
      <c r="A93" s="750">
        <v>1</v>
      </c>
      <c r="B93" s="747">
        <v>998736</v>
      </c>
      <c r="C93" s="751"/>
      <c r="D93" s="747">
        <v>18</v>
      </c>
      <c r="E93" s="752"/>
      <c r="F93" s="746" t="s">
        <v>653</v>
      </c>
      <c r="G93" s="747" t="s">
        <v>592</v>
      </c>
      <c r="H93" s="747">
        <v>1</v>
      </c>
      <c r="I93" s="748"/>
      <c r="J93" s="753" t="str">
        <f t="shared" si="54"/>
        <v>INCLUDED</v>
      </c>
      <c r="K93" s="610">
        <f t="shared" si="55"/>
        <v>0</v>
      </c>
      <c r="L93" s="405">
        <f t="shared" si="56"/>
        <v>0</v>
      </c>
      <c r="M93" s="508">
        <f>Discount!$J$36</f>
        <v>0</v>
      </c>
      <c r="N93" s="405">
        <f t="shared" si="57"/>
        <v>0</v>
      </c>
      <c r="O93" s="406">
        <f t="shared" si="58"/>
        <v>0</v>
      </c>
      <c r="P93" s="611">
        <f t="shared" si="59"/>
        <v>0</v>
      </c>
      <c r="Q93" s="731">
        <f t="shared" si="60"/>
        <v>0</v>
      </c>
      <c r="R93" s="611">
        <f t="shared" si="61"/>
        <v>0</v>
      </c>
      <c r="S93" s="612">
        <f t="shared" si="62"/>
        <v>0.18</v>
      </c>
      <c r="T93" s="611">
        <f t="shared" si="63"/>
        <v>0</v>
      </c>
      <c r="U93" s="612"/>
      <c r="V93" s="613"/>
      <c r="W93" s="613"/>
      <c r="X93" s="613"/>
      <c r="Y93" s="613"/>
    </row>
    <row r="94" spans="1:25" s="614" customFormat="1" ht="94.5">
      <c r="A94" s="750"/>
      <c r="B94" s="747">
        <v>998736</v>
      </c>
      <c r="C94" s="751"/>
      <c r="D94" s="747">
        <v>18</v>
      </c>
      <c r="E94" s="752"/>
      <c r="F94" s="746" t="s">
        <v>654</v>
      </c>
      <c r="G94" s="747" t="s">
        <v>592</v>
      </c>
      <c r="H94" s="747">
        <v>2</v>
      </c>
      <c r="I94" s="748"/>
      <c r="J94" s="753" t="str">
        <f t="shared" si="54"/>
        <v>INCLUDED</v>
      </c>
      <c r="K94" s="610">
        <f t="shared" si="55"/>
        <v>0</v>
      </c>
      <c r="L94" s="405">
        <f t="shared" si="56"/>
        <v>0</v>
      </c>
      <c r="M94" s="508">
        <f>Discount!$J$36</f>
        <v>0</v>
      </c>
      <c r="N94" s="405">
        <f t="shared" si="57"/>
        <v>0</v>
      </c>
      <c r="O94" s="406">
        <f t="shared" si="58"/>
        <v>0</v>
      </c>
      <c r="P94" s="611">
        <f t="shared" si="59"/>
        <v>0</v>
      </c>
      <c r="Q94" s="731">
        <f t="shared" si="60"/>
        <v>0</v>
      </c>
      <c r="R94" s="611">
        <f t="shared" si="61"/>
        <v>0</v>
      </c>
      <c r="S94" s="612">
        <f t="shared" si="62"/>
        <v>0.18</v>
      </c>
      <c r="T94" s="611">
        <f t="shared" si="63"/>
        <v>0</v>
      </c>
      <c r="U94" s="612"/>
      <c r="V94" s="613"/>
      <c r="W94" s="613"/>
      <c r="X94" s="613"/>
      <c r="Y94" s="613"/>
    </row>
    <row r="95" spans="1:25" s="614" customFormat="1" ht="47.25">
      <c r="A95" s="750">
        <v>2</v>
      </c>
      <c r="B95" s="747">
        <v>998736</v>
      </c>
      <c r="C95" s="751"/>
      <c r="D95" s="747">
        <v>18</v>
      </c>
      <c r="E95" s="752"/>
      <c r="F95" s="746" t="s">
        <v>655</v>
      </c>
      <c r="G95" s="747" t="s">
        <v>656</v>
      </c>
      <c r="H95" s="747">
        <v>0.106</v>
      </c>
      <c r="I95" s="748"/>
      <c r="J95" s="753" t="str">
        <f t="shared" si="54"/>
        <v>INCLUDED</v>
      </c>
      <c r="K95" s="610">
        <f t="shared" si="55"/>
        <v>0</v>
      </c>
      <c r="L95" s="405">
        <f t="shared" si="56"/>
        <v>0</v>
      </c>
      <c r="M95" s="508">
        <f>Discount!$J$36</f>
        <v>0</v>
      </c>
      <c r="N95" s="405">
        <f t="shared" si="57"/>
        <v>0</v>
      </c>
      <c r="O95" s="406">
        <f t="shared" si="58"/>
        <v>0</v>
      </c>
      <c r="P95" s="611">
        <f t="shared" si="59"/>
        <v>0</v>
      </c>
      <c r="Q95" s="731">
        <f t="shared" si="60"/>
        <v>0</v>
      </c>
      <c r="R95" s="611">
        <f t="shared" si="61"/>
        <v>0</v>
      </c>
      <c r="S95" s="612">
        <f t="shared" si="62"/>
        <v>0.18</v>
      </c>
      <c r="T95" s="611">
        <f t="shared" si="63"/>
        <v>0</v>
      </c>
      <c r="U95" s="612"/>
      <c r="V95" s="613"/>
      <c r="W95" s="613"/>
      <c r="X95" s="613"/>
      <c r="Y95" s="613"/>
    </row>
    <row r="96" spans="1:25" s="614" customFormat="1">
      <c r="A96" s="750">
        <v>3</v>
      </c>
      <c r="B96" s="747">
        <v>998736</v>
      </c>
      <c r="C96" s="751"/>
      <c r="D96" s="747">
        <v>18</v>
      </c>
      <c r="E96" s="752"/>
      <c r="F96" s="746" t="s">
        <v>657</v>
      </c>
      <c r="G96" s="747" t="s">
        <v>504</v>
      </c>
      <c r="H96" s="747">
        <v>2</v>
      </c>
      <c r="I96" s="748"/>
      <c r="J96" s="753" t="str">
        <f t="shared" si="54"/>
        <v>INCLUDED</v>
      </c>
      <c r="K96" s="610">
        <f t="shared" si="55"/>
        <v>0</v>
      </c>
      <c r="L96" s="405">
        <f t="shared" si="56"/>
        <v>0</v>
      </c>
      <c r="M96" s="508">
        <f>Discount!$J$36</f>
        <v>0</v>
      </c>
      <c r="N96" s="405">
        <f t="shared" si="57"/>
        <v>0</v>
      </c>
      <c r="O96" s="406">
        <f t="shared" si="58"/>
        <v>0</v>
      </c>
      <c r="P96" s="611">
        <f t="shared" si="59"/>
        <v>0</v>
      </c>
      <c r="Q96" s="731">
        <f t="shared" si="60"/>
        <v>0</v>
      </c>
      <c r="R96" s="611">
        <f t="shared" si="61"/>
        <v>0</v>
      </c>
      <c r="S96" s="612">
        <f t="shared" si="62"/>
        <v>0.18</v>
      </c>
      <c r="T96" s="611">
        <f t="shared" si="63"/>
        <v>0</v>
      </c>
      <c r="U96" s="612"/>
      <c r="V96" s="613"/>
      <c r="W96" s="613"/>
      <c r="X96" s="613"/>
      <c r="Y96" s="613"/>
    </row>
    <row r="97" spans="1:21" ht="18.75">
      <c r="A97" s="493"/>
      <c r="B97" s="494"/>
      <c r="C97" s="494"/>
      <c r="D97" s="494"/>
      <c r="E97" s="494"/>
      <c r="F97" s="494"/>
      <c r="G97" s="494"/>
      <c r="H97" s="495"/>
      <c r="I97" s="494"/>
      <c r="J97" s="595">
        <f>ROUND(SUM(J17:J52),0)</f>
        <v>0</v>
      </c>
      <c r="K97" s="447"/>
      <c r="L97" s="510">
        <f>SUM(L17:L52)</f>
        <v>0</v>
      </c>
      <c r="M97" s="238"/>
      <c r="N97" s="407"/>
      <c r="O97" s="510">
        <f>SUM(O17:O52)</f>
        <v>0</v>
      </c>
      <c r="P97" s="601">
        <f>SUM(P17:P52)</f>
        <v>0</v>
      </c>
      <c r="Q97" s="239"/>
      <c r="R97" s="732">
        <f>SUM(R52:R52)</f>
        <v>0</v>
      </c>
      <c r="S97" s="239"/>
      <c r="T97" s="732">
        <f>SUM(T52:T52)</f>
        <v>0</v>
      </c>
      <c r="U97" s="239"/>
    </row>
    <row r="98" spans="1:21" ht="49.5">
      <c r="B98" s="598"/>
      <c r="C98" s="598"/>
      <c r="D98" s="598"/>
      <c r="E98" s="598"/>
      <c r="F98" s="598"/>
      <c r="G98" s="426"/>
      <c r="H98" s="420"/>
      <c r="I98" s="426"/>
      <c r="J98" s="426"/>
      <c r="K98" s="426"/>
      <c r="L98" s="238"/>
      <c r="M98" s="238"/>
      <c r="N98" s="407"/>
      <c r="O98" s="238"/>
      <c r="P98" s="239"/>
      <c r="Q98" s="239"/>
      <c r="R98" s="733" t="s">
        <v>492</v>
      </c>
      <c r="S98" s="734"/>
      <c r="T98" s="652" t="s">
        <v>493</v>
      </c>
      <c r="U98" s="239"/>
    </row>
    <row r="99" spans="1:21" ht="16.5">
      <c r="A99" s="492" t="s">
        <v>334</v>
      </c>
      <c r="B99" s="846"/>
      <c r="C99" s="846"/>
      <c r="D99" s="846"/>
      <c r="E99" s="846"/>
      <c r="F99" s="846"/>
      <c r="G99" s="846"/>
      <c r="H99" s="846"/>
      <c r="I99" s="846"/>
      <c r="J99" s="846"/>
      <c r="K99" s="426"/>
      <c r="L99" s="238"/>
      <c r="M99" s="238"/>
      <c r="N99" s="407"/>
      <c r="O99" s="238"/>
      <c r="P99" s="239"/>
      <c r="Q99" s="239"/>
      <c r="R99" s="239"/>
      <c r="S99" s="239"/>
      <c r="T99" s="239"/>
      <c r="U99" s="239"/>
    </row>
    <row r="100" spans="1:21" ht="16.5">
      <c r="A100" s="599"/>
      <c r="B100" s="389"/>
      <c r="C100" s="389"/>
      <c r="D100" s="389"/>
      <c r="E100" s="389"/>
      <c r="F100" s="381"/>
      <c r="G100" s="426"/>
      <c r="H100" s="420"/>
      <c r="I100" s="426"/>
      <c r="J100" s="426"/>
      <c r="K100" s="426"/>
      <c r="L100" s="238"/>
      <c r="M100" s="238"/>
      <c r="N100" s="407"/>
      <c r="O100" s="238"/>
      <c r="P100" s="239"/>
      <c r="Q100" s="239"/>
      <c r="R100" s="239"/>
      <c r="S100" s="239"/>
      <c r="T100" s="239"/>
      <c r="U100" s="239"/>
    </row>
    <row r="101" spans="1:21" ht="16.5">
      <c r="A101" s="599"/>
      <c r="B101" s="389"/>
      <c r="C101" s="389"/>
      <c r="D101" s="389"/>
      <c r="E101" s="389"/>
      <c r="F101" s="381"/>
      <c r="G101" s="426"/>
      <c r="H101" s="420"/>
      <c r="I101" s="426"/>
      <c r="J101" s="426"/>
      <c r="K101" s="426"/>
      <c r="L101" s="238"/>
      <c r="M101" s="238"/>
      <c r="N101" s="407"/>
      <c r="O101" s="238"/>
      <c r="P101" s="239"/>
      <c r="Q101" s="239"/>
      <c r="R101" s="239"/>
      <c r="S101" s="239"/>
      <c r="T101" s="239"/>
      <c r="U101" s="239"/>
    </row>
    <row r="102" spans="1:21" s="420" customFormat="1" ht="16.5">
      <c r="A102" s="492"/>
      <c r="B102" s="492"/>
      <c r="C102" s="492"/>
      <c r="D102" s="492"/>
      <c r="E102" s="492"/>
      <c r="F102" s="492"/>
      <c r="G102" s="847" t="s">
        <v>299</v>
      </c>
      <c r="H102" s="847"/>
      <c r="I102" s="848" t="str">
        <f>'Sch-1'!G120</f>
        <v/>
      </c>
      <c r="J102" s="848"/>
      <c r="L102" s="278"/>
      <c r="M102" s="278"/>
      <c r="N102" s="278"/>
      <c r="O102" s="278"/>
    </row>
    <row r="103" spans="1:21" s="420" customFormat="1" ht="16.5">
      <c r="A103" s="492"/>
      <c r="B103" s="492"/>
      <c r="C103" s="492"/>
      <c r="D103" s="492"/>
      <c r="E103" s="492"/>
      <c r="F103" s="492"/>
      <c r="G103" s="847" t="s">
        <v>114</v>
      </c>
      <c r="H103" s="847"/>
      <c r="I103" s="848" t="str">
        <f>'Sch-1'!G121</f>
        <v/>
      </c>
      <c r="J103" s="848"/>
      <c r="L103" s="278"/>
      <c r="M103" s="278"/>
      <c r="N103" s="278"/>
      <c r="O103" s="278"/>
    </row>
    <row r="104" spans="1:21" ht="16.5">
      <c r="B104" s="389"/>
      <c r="C104" s="389"/>
      <c r="D104" s="389"/>
      <c r="E104" s="389"/>
      <c r="F104" s="381"/>
      <c r="G104" s="426"/>
      <c r="H104" s="420"/>
      <c r="I104" s="426"/>
      <c r="J104" s="426"/>
      <c r="K104" s="426"/>
    </row>
    <row r="105" spans="1:21" ht="16.5">
      <c r="B105" s="381"/>
      <c r="C105" s="381"/>
      <c r="D105" s="381"/>
      <c r="E105" s="381"/>
      <c r="F105" s="381"/>
      <c r="G105" s="426"/>
      <c r="H105" s="420"/>
      <c r="I105" s="426"/>
      <c r="J105" s="426"/>
      <c r="K105" s="426"/>
    </row>
    <row r="107" spans="1:21">
      <c r="J107" s="589">
        <f>J97*0.18</f>
        <v>0</v>
      </c>
    </row>
  </sheetData>
  <sheetProtection algorithmName="SHA-512" hashValue="egzYdqiCAGIO3KTn2zcstYpXcQB6m2mIkDLaNcT1J09/CVbg1oZeUPRh+EanrSO6uNcqNJNI99G8KLqkeXbCUw==" saltValue="QrI9MGRkj8OwNdxia1X6vw==" spinCount="100000" sheet="1" formatColumns="0" formatRows="0" selectLockedCells="1"/>
  <customSheetViews>
    <customSheetView guid="{267FF044-3C5D-4FEC-AC00-A7E30583F8BB}" scale="80" showPageBreaks="1" printArea="1" hiddenRows="1" hiddenColumns="1" view="pageBreakPreview" topLeftCell="A151">
      <selection activeCell="O163" sqref="O163"/>
      <pageMargins left="0.2" right="0.2" top="0.75" bottom="0.5" header="0.3" footer="0.3"/>
      <printOptions horizontalCentered="1"/>
      <pageSetup paperSize="9" scale="52" orientation="landscape" r:id="rId1"/>
      <headerFooter>
        <oddHeader>&amp;RSchedule-3
Page &amp;P of &amp;N</oddHeader>
      </headerFooter>
    </customSheetView>
    <customSheetView guid="{3FCD02EB-1C44-4646-B069-2B9945E67B1F}" scale="70" showPageBreaks="1" printArea="1" hiddenRows="1" hiddenColumns="1" view="pageBreakPreview">
      <selection activeCell="O77" sqref="O77"/>
      <pageMargins left="0.2" right="0.2" top="0.75" bottom="0.5" header="0.3" footer="0.3"/>
      <printOptions horizontalCentered="1"/>
      <pageSetup paperSize="9" scale="52" orientation="landscape" r:id="rId2"/>
      <headerFooter>
        <oddHeader>&amp;RSchedule-3
Page &amp;P of &amp;N</oddHeader>
      </headerFooter>
    </customSheetView>
    <customSheetView guid="{B056965A-4BE5-44B3-AB31-550AD9F023BC}" scale="80" showPageBreaks="1" printArea="1" hiddenColumns="1" view="pageBreakPreview" topLeftCell="H1">
      <selection activeCell="Q42" sqref="Q1:V1048576"/>
      <pageMargins left="0.2" right="0.2" top="0.75" bottom="0.5" header="0.3" footer="0.3"/>
      <printOptions horizontalCentered="1"/>
      <pageSetup paperSize="9" scale="53" orientation="landscape" r:id="rId3"/>
      <headerFooter>
        <oddHeader>&amp;RSchedule-3
Page &amp;P of &amp;N</oddHeader>
      </headerFooter>
    </customSheetView>
    <customSheetView guid="{63D51328-7CBC-4A1E-B96D-BAE91416501B}" scale="90" showPageBreaks="1" printArea="1" hiddenColumns="1" view="pageBreakPreview">
      <selection activeCell="O18" sqref="O18:O22"/>
      <pageMargins left="0.2" right="0.2" top="0.75" bottom="0.5" header="0.3" footer="0.3"/>
      <printOptions horizontalCentered="1"/>
      <pageSetup paperSize="9" scale="53" orientation="landscape" r:id="rId4"/>
      <headerFooter>
        <oddHeader>&amp;RSchedule-3
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5"/>
      <headerFooter>
        <oddHeader>&amp;RSchedule-3
Page &amp;P of &amp;N</oddHeader>
      </headerFooter>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6"/>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7"/>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8"/>
      <headerFooter>
        <oddHeader>&amp;RSchedule-3
Page &amp;P of &amp;N</oddHeader>
      </headerFooter>
    </customSheetView>
    <customSheetView guid="{CCA37BAE-906F-43D5-9FD9-B13563E4B9D7}" scale="90" showPageBreaks="1" printArea="1" hiddenColumns="1" view="pageBreakPreview">
      <selection activeCell="I18" sqref="I18"/>
      <pageMargins left="0.2" right="0.2" top="0.75" bottom="0.5" header="0.3" footer="0.3"/>
      <printOptions horizontalCentered="1"/>
      <pageSetup paperSize="9" scale="53" orientation="landscape" r:id="rId9"/>
      <headerFooter>
        <oddHeader>&amp;RSchedule-3
Page &amp;P of &amp;N</oddHeader>
      </headerFooter>
    </customSheetView>
    <customSheetView guid="{755190E0-7BE9-48F9-BB5F-DF8E25D6736A}" scale="90" showPageBreaks="1" printArea="1" hiddenColumns="1" view="pageBreakPreview">
      <selection activeCell="O18" sqref="O18:O22"/>
      <pageMargins left="0.2" right="0.2" top="0.75" bottom="0.5" header="0.3" footer="0.3"/>
      <printOptions horizontalCentered="1"/>
      <pageSetup paperSize="9" scale="53" orientation="landscape" r:id="rId10"/>
      <headerFooter>
        <oddHeader>&amp;RSchedule-3
Page &amp;P of &amp;N</oddHeader>
      </headerFooter>
    </customSheetView>
    <customSheetView guid="{F1B559AA-B9AD-4E4C-B94A-ECBE5878008B}" scale="80" showPageBreaks="1" printArea="1" hiddenRows="1" hiddenColumns="1" view="pageBreakPreview" topLeftCell="E153">
      <selection activeCell="O165" sqref="O165"/>
      <pageMargins left="0.2" right="0.2" top="0.75" bottom="0.5" header="0.3" footer="0.3"/>
      <printOptions horizontalCentered="1"/>
      <pageSetup paperSize="9" scale="53" orientation="landscape" r:id="rId11"/>
      <headerFooter>
        <oddHeader>&amp;RSchedule-3
Page &amp;P of &amp;N</oddHeader>
      </headerFooter>
    </customSheetView>
    <customSheetView guid="{2F397464-D97A-404F-89D2-184C6FBAA4EB}" scale="80" showPageBreaks="1" printArea="1" hiddenRows="1" hiddenColumns="1" view="pageBreakPreview" topLeftCell="A151">
      <selection activeCell="O163" sqref="O163"/>
      <pageMargins left="0.2" right="0.2" top="0.75" bottom="0.5" header="0.3" footer="0.3"/>
      <printOptions horizontalCentered="1"/>
      <pageSetup paperSize="9" scale="52" orientation="landscape" r:id="rId12"/>
      <headerFooter>
        <oddHeader>&amp;RSchedule-3
Page &amp;P of &amp;N</oddHeader>
      </headerFooter>
    </customSheetView>
  </customSheetViews>
  <mergeCells count="9">
    <mergeCell ref="A3:J3"/>
    <mergeCell ref="A4:J4"/>
    <mergeCell ref="A7:C7"/>
    <mergeCell ref="B99:J99"/>
    <mergeCell ref="G103:H103"/>
    <mergeCell ref="G102:H102"/>
    <mergeCell ref="I103:J103"/>
    <mergeCell ref="I102:J102"/>
    <mergeCell ref="A14:J14"/>
  </mergeCells>
  <conditionalFormatting sqref="E17:E96">
    <cfRule type="expression" dxfId="5" priority="42" stopIfTrue="1">
      <formula>D17&gt;0</formula>
    </cfRule>
  </conditionalFormatting>
  <dataValidations count="5">
    <dataValidation type="list" allowBlank="1" showInputMessage="1" showErrorMessage="1" sqref="ID64532 A64532:E64532" xr:uid="{00000000-0002-0000-0600-000000000000}">
      <formula1>#REF!</formula1>
    </dataValidation>
    <dataValidation type="decimal" operator="greaterThan" allowBlank="1" showInputMessage="1" showErrorMessage="1" error="Enter only Numeric Value greater than zero or leave the cell blank !" sqref="I64502:I64548" xr:uid="{00000000-0002-0000-0600-000001000000}">
      <formula1>0</formula1>
    </dataValidation>
    <dataValidation type="list" operator="greaterThan" allowBlank="1" showInputMessage="1" showErrorMessage="1" sqref="E17:E96" xr:uid="{00000000-0002-0000-0600-000002000000}">
      <formula1>"0%,5%,12%,18%,28%"</formula1>
    </dataValidation>
    <dataValidation type="whole" operator="greaterThan" allowBlank="1" showInputMessage="1" showErrorMessage="1" sqref="C17:C96" xr:uid="{00000000-0002-0000-0600-000003000000}">
      <formula1>0</formula1>
    </dataValidation>
    <dataValidation type="decimal" operator="greaterThanOrEqual" allowBlank="1" showInputMessage="1" showErrorMessage="1" sqref="I17:I96" xr:uid="{00000000-0002-0000-0600-000004000000}">
      <formula1>0</formula1>
    </dataValidation>
  </dataValidations>
  <hyperlinks>
    <hyperlink ref="S17" r:id="rId13" display="GST@18%" xr:uid="{00000000-0004-0000-0600-000000000000}"/>
  </hyperlinks>
  <printOptions horizontalCentered="1"/>
  <pageMargins left="0.2" right="0.2" top="0.75" bottom="0.5" header="0.3" footer="0.3"/>
  <pageSetup paperSize="9" scale="52" orientation="landscape" r:id="rId14"/>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3" zoomScaleNormal="100" zoomScaleSheetLayoutView="100" workbookViewId="0">
      <selection activeCell="D18" sqref="D18:E18"/>
    </sheetView>
  </sheetViews>
  <sheetFormatPr defaultColWidth="11.42578125" defaultRowHeight="16.5"/>
  <cols>
    <col min="1" max="1" width="11.85546875" style="25" customWidth="1"/>
    <col min="2" max="2" width="46.7109375" style="25" customWidth="1"/>
    <col min="3" max="3" width="20" style="25" customWidth="1"/>
    <col min="4" max="4" width="23.42578125" style="25" customWidth="1"/>
    <col min="5" max="5" width="22.85546875" style="25" customWidth="1"/>
    <col min="6" max="6" width="11.42578125" style="78" hidden="1" customWidth="1"/>
    <col min="7" max="7" width="34.140625" style="78" hidden="1" customWidth="1"/>
    <col min="8" max="8" width="11.42578125" style="78" hidden="1" customWidth="1"/>
    <col min="9" max="9" width="14" style="357" hidden="1" customWidth="1"/>
    <col min="10" max="10" width="14.42578125" style="357" hidden="1" customWidth="1"/>
    <col min="11" max="11" width="17.140625" style="357" hidden="1" customWidth="1"/>
    <col min="12" max="13" width="11.42578125" style="357" hidden="1" customWidth="1"/>
    <col min="14" max="14" width="21.28515625" style="357" hidden="1" customWidth="1"/>
    <col min="15" max="15" width="18.28515625" style="78" hidden="1" customWidth="1"/>
    <col min="16" max="17" width="11.42578125" style="78" hidden="1" customWidth="1"/>
    <col min="18" max="18" width="11.42578125" style="104" hidden="1" customWidth="1"/>
    <col min="19" max="20" width="11.42578125" style="78" hidden="1" customWidth="1"/>
    <col min="21" max="24" width="11.42578125" style="78" customWidth="1"/>
    <col min="25" max="16384" width="11.42578125" style="104"/>
  </cols>
  <sheetData>
    <row r="1" spans="1:15" ht="18" customHeight="1">
      <c r="A1" s="74" t="str">
        <f>Cover!B3</f>
        <v>SRTS-II/C&amp;M/WC-4029/2024</v>
      </c>
      <c r="B1" s="75"/>
      <c r="C1" s="76"/>
      <c r="D1" s="76"/>
      <c r="E1" s="77" t="s">
        <v>24</v>
      </c>
    </row>
    <row r="2" spans="1:15" ht="8.1" customHeight="1">
      <c r="A2" s="79"/>
      <c r="B2" s="80"/>
      <c r="C2" s="81"/>
      <c r="D2" s="81"/>
      <c r="E2" s="82"/>
      <c r="F2" s="83"/>
    </row>
    <row r="3" spans="1:15" ht="45" customHeight="1">
      <c r="A3" s="858" t="str">
        <f>Cover!$B$2</f>
        <v>Construction of 400kV Interconnection Line between Kudankulam Nuclear Power Plant (KKNPP) 1,2 &amp; KKNPP 3,4 at NPCIL, Kudankulam Site.</v>
      </c>
      <c r="B3" s="858"/>
      <c r="C3" s="858"/>
      <c r="D3" s="858"/>
      <c r="E3" s="858"/>
    </row>
    <row r="4" spans="1:15" ht="21.95" customHeight="1">
      <c r="A4" s="859" t="s">
        <v>118</v>
      </c>
      <c r="B4" s="859"/>
      <c r="C4" s="859"/>
      <c r="D4" s="859"/>
      <c r="E4" s="859"/>
    </row>
    <row r="5" spans="1:15" ht="12" customHeight="1">
      <c r="A5" s="84"/>
      <c r="B5" s="85"/>
      <c r="C5" s="85"/>
      <c r="D5" s="85"/>
      <c r="E5" s="85"/>
    </row>
    <row r="6" spans="1:15" ht="24" customHeight="1">
      <c r="A6" s="852" t="s">
        <v>327</v>
      </c>
      <c r="B6" s="852"/>
      <c r="C6" s="4"/>
      <c r="D6" s="323"/>
      <c r="E6" s="4"/>
      <c r="F6" s="4"/>
      <c r="G6" s="4"/>
      <c r="H6" s="4"/>
      <c r="I6" s="4"/>
    </row>
    <row r="7" spans="1:15" ht="18" customHeight="1">
      <c r="A7" s="837">
        <f>'Sch-1'!A7</f>
        <v>0</v>
      </c>
      <c r="B7" s="837"/>
      <c r="C7" s="837"/>
      <c r="D7" s="432" t="s">
        <v>1</v>
      </c>
      <c r="E7" s="482"/>
      <c r="F7" s="482"/>
      <c r="G7" s="482"/>
      <c r="H7" s="482"/>
      <c r="I7" s="482"/>
    </row>
    <row r="8" spans="1:15" ht="18" customHeight="1">
      <c r="A8" s="834" t="str">
        <f>"Bidder’s Name and Address  (" &amp; MID('Names of Bidder'!B9,9, 20) &amp; ") :"</f>
        <v>Bidder’s Name and Address  (Sole Bidder) :</v>
      </c>
      <c r="B8" s="834"/>
      <c r="C8" s="834"/>
      <c r="D8" s="10" t="str">
        <f>'Sch-1'!G8</f>
        <v>Sr.GM, Contracts &amp; Materials Department,</v>
      </c>
      <c r="E8" s="484"/>
      <c r="F8" s="484"/>
      <c r="G8" s="484"/>
      <c r="H8" s="422"/>
      <c r="I8" s="422"/>
    </row>
    <row r="9" spans="1:15" ht="18" customHeight="1">
      <c r="A9" s="413" t="s">
        <v>12</v>
      </c>
      <c r="B9" s="413" t="str">
        <f>IF('Names of Bidder'!D9=0, "", 'Names of Bidder'!D9)</f>
        <v/>
      </c>
      <c r="C9" s="104"/>
      <c r="D9" s="10" t="str">
        <f>'Sch-1'!G9</f>
        <v>Power Grid Corporation of India Ltd.,</v>
      </c>
      <c r="E9" s="483"/>
      <c r="F9" s="483"/>
      <c r="G9" s="483"/>
      <c r="H9" s="375"/>
      <c r="I9" s="375"/>
    </row>
    <row r="10" spans="1:15" ht="18" customHeight="1">
      <c r="A10" s="413" t="s">
        <v>11</v>
      </c>
      <c r="B10" s="237" t="str">
        <f>IF('Names of Bidder'!D10=0, "", 'Names of Bidder'!D10)</f>
        <v/>
      </c>
      <c r="C10" s="104"/>
      <c r="D10" s="10" t="str">
        <f>'Sch-1'!G10</f>
        <v>SRTS-II RHQ, Singanayakanahalli,</v>
      </c>
      <c r="E10" s="483"/>
      <c r="F10" s="483"/>
      <c r="G10" s="483"/>
      <c r="H10" s="375"/>
      <c r="I10" s="375"/>
    </row>
    <row r="11" spans="1:15" ht="18" customHeight="1">
      <c r="A11" s="375"/>
      <c r="B11" s="237" t="str">
        <f>IF('Names of Bidder'!D11=0, "", 'Names of Bidder'!D11)</f>
        <v/>
      </c>
      <c r="C11" s="104"/>
      <c r="D11" s="10" t="str">
        <f>'Sch-1'!G11</f>
        <v>Yelahanka,</v>
      </c>
      <c r="E11" s="483"/>
      <c r="F11" s="483"/>
      <c r="G11" s="483"/>
      <c r="H11" s="375"/>
      <c r="I11" s="375"/>
    </row>
    <row r="12" spans="1:15" ht="18" customHeight="1">
      <c r="A12" s="375"/>
      <c r="B12" s="237" t="str">
        <f>IF('Names of Bidder'!D12=0, "", 'Names of Bidder'!D12)</f>
        <v/>
      </c>
      <c r="C12" s="104"/>
      <c r="D12" s="10" t="str">
        <f>'Sch-1'!G12</f>
        <v>Bengaluru -560064</v>
      </c>
      <c r="E12" s="483"/>
      <c r="F12" s="483"/>
      <c r="G12" s="483"/>
      <c r="H12" s="375"/>
      <c r="I12" s="375"/>
    </row>
    <row r="13" spans="1:15" ht="8.1" customHeight="1" thickBot="1">
      <c r="B13" s="131"/>
    </row>
    <row r="14" spans="1:15" ht="21.95" customHeight="1">
      <c r="A14" s="529" t="s">
        <v>119</v>
      </c>
      <c r="B14" s="860" t="s">
        <v>120</v>
      </c>
      <c r="C14" s="860"/>
      <c r="D14" s="861" t="s">
        <v>121</v>
      </c>
      <c r="E14" s="862"/>
      <c r="I14" s="869" t="s">
        <v>122</v>
      </c>
      <c r="J14" s="869"/>
      <c r="K14" s="869"/>
      <c r="M14" s="866" t="s">
        <v>123</v>
      </c>
      <c r="N14" s="866"/>
      <c r="O14" s="866"/>
    </row>
    <row r="15" spans="1:15" ht="29.25" customHeight="1">
      <c r="A15" s="530" t="s">
        <v>124</v>
      </c>
      <c r="B15" s="863" t="s">
        <v>303</v>
      </c>
      <c r="C15" s="863"/>
      <c r="D15" s="864">
        <f>'Sch-1'!L115</f>
        <v>0</v>
      </c>
      <c r="E15" s="865"/>
      <c r="I15" s="358" t="s">
        <v>125</v>
      </c>
      <c r="K15" s="358" t="e">
        <f>ROUND('[9]Sch-1'!U3*#REF!,0)</f>
        <v>#REF!</v>
      </c>
      <c r="M15" s="358" t="s">
        <v>125</v>
      </c>
      <c r="O15" s="89" t="e">
        <f>ROUND('[9]Sch-1'!U5*#REF!,0)</f>
        <v>#REF!</v>
      </c>
    </row>
    <row r="16" spans="1:15" ht="87.75" customHeight="1">
      <c r="A16" s="531"/>
      <c r="B16" s="855" t="s">
        <v>304</v>
      </c>
      <c r="C16" s="855"/>
      <c r="D16" s="867"/>
      <c r="E16" s="868"/>
      <c r="G16" s="90"/>
    </row>
    <row r="17" spans="1:15" ht="25.5" customHeight="1">
      <c r="A17" s="530" t="s">
        <v>126</v>
      </c>
      <c r="B17" s="863" t="s">
        <v>305</v>
      </c>
      <c r="C17" s="863"/>
      <c r="D17" s="864">
        <f>'Sch-3'!T97</f>
        <v>0</v>
      </c>
      <c r="E17" s="865"/>
      <c r="I17" s="358" t="s">
        <v>127</v>
      </c>
      <c r="K17" s="359">
        <f>IF(ISERROR(ROUND((#REF!+#REF!)*#REF!,0)),0, ROUND((#REF!+#REF!)*#REF!,0))</f>
        <v>0</v>
      </c>
      <c r="M17" s="358" t="s">
        <v>127</v>
      </c>
      <c r="O17" s="92">
        <f>IF(ISERROR(ROUND((#REF!+#REF!)*#REF!,0)),0, ROUND((#REF!+#REF!)*#REF!,0))</f>
        <v>0</v>
      </c>
    </row>
    <row r="18" spans="1:15" ht="84" customHeight="1">
      <c r="A18" s="531"/>
      <c r="B18" s="855" t="s">
        <v>506</v>
      </c>
      <c r="C18" s="855"/>
      <c r="D18" s="856"/>
      <c r="E18" s="857"/>
      <c r="G18" s="93"/>
      <c r="I18" s="360" t="e">
        <f>#REF!/'Sch-1'!U1</f>
        <v>#REF!</v>
      </c>
      <c r="K18" s="357">
        <f>'[9]Sch-1'!U3</f>
        <v>0</v>
      </c>
      <c r="M18" s="360" t="e">
        <f>I18</f>
        <v>#REF!</v>
      </c>
      <c r="O18" s="78">
        <f>'[9]Sch-1'!U5</f>
        <v>0</v>
      </c>
    </row>
    <row r="19" spans="1:15" ht="33" customHeight="1" thickBot="1">
      <c r="A19" s="532"/>
      <c r="B19" s="533" t="s">
        <v>309</v>
      </c>
      <c r="C19" s="534"/>
      <c r="D19" s="853">
        <f>D15+D17</f>
        <v>0</v>
      </c>
      <c r="E19" s="854"/>
    </row>
    <row r="20" spans="1:15" ht="30" customHeight="1">
      <c r="A20" s="94"/>
      <c r="B20" s="94"/>
      <c r="C20" s="95"/>
      <c r="D20" s="94"/>
      <c r="E20" s="94"/>
    </row>
    <row r="21" spans="1:15" ht="30" customHeight="1">
      <c r="A21" s="96" t="s">
        <v>132</v>
      </c>
      <c r="B21" s="537" t="str">
        <f>'Names of Bidder'!D27&amp;" "&amp;'Names of Bidder'!E27&amp;" "&amp;'Names of Bidder'!F27</f>
        <v xml:space="preserve">  </v>
      </c>
      <c r="C21" s="95" t="s">
        <v>133</v>
      </c>
      <c r="D21" s="850" t="str">
        <f>IF('Names of Bidder'!D24="","",'Names of Bidder'!D24)</f>
        <v/>
      </c>
      <c r="E21" s="851"/>
      <c r="F21" s="97"/>
    </row>
    <row r="22" spans="1:15" ht="30" customHeight="1">
      <c r="A22" s="96" t="s">
        <v>134</v>
      </c>
      <c r="B22" s="600" t="str">
        <f>IF('Names of Bidder'!D28="","",'Names of Bidder'!D28)</f>
        <v/>
      </c>
      <c r="C22" s="95" t="s">
        <v>135</v>
      </c>
      <c r="D22" s="850" t="str">
        <f>IF('Names of Bidder'!D25="","",'Names of Bidder'!D25)</f>
        <v/>
      </c>
      <c r="E22" s="851"/>
      <c r="F22" s="97"/>
    </row>
    <row r="23" spans="1:15" ht="30" customHeight="1">
      <c r="A23" s="98"/>
      <c r="B23" s="99"/>
      <c r="C23" s="95"/>
      <c r="D23" s="78"/>
      <c r="E23" s="78"/>
      <c r="F23" s="97"/>
    </row>
    <row r="24" spans="1:15" ht="33" customHeight="1">
      <c r="A24" s="98"/>
      <c r="B24" s="99"/>
      <c r="C24" s="83"/>
      <c r="D24" s="100"/>
      <c r="E24" s="101"/>
      <c r="F24" s="97"/>
    </row>
    <row r="25" spans="1:15" ht="21.95" customHeight="1">
      <c r="A25" s="102"/>
      <c r="B25" s="102"/>
      <c r="C25" s="102"/>
      <c r="D25" s="102"/>
      <c r="E25" s="103"/>
    </row>
    <row r="26" spans="1:15" ht="21.95" customHeight="1">
      <c r="A26" s="102"/>
      <c r="B26" s="102"/>
      <c r="C26" s="102"/>
      <c r="D26" s="102"/>
      <c r="E26" s="103"/>
    </row>
    <row r="27" spans="1:15" ht="21.95" customHeight="1">
      <c r="A27" s="102"/>
      <c r="B27" s="102"/>
      <c r="C27" s="102"/>
      <c r="D27" s="102"/>
      <c r="E27" s="103"/>
    </row>
    <row r="28" spans="1:15" ht="21.95" customHeight="1">
      <c r="A28" s="102"/>
      <c r="B28" s="102"/>
      <c r="C28" s="102"/>
      <c r="D28" s="102"/>
      <c r="E28" s="103"/>
    </row>
    <row r="29" spans="1:15" ht="21.95" customHeight="1">
      <c r="A29" s="102"/>
      <c r="B29" s="102"/>
      <c r="C29" s="102"/>
      <c r="D29" s="102"/>
      <c r="E29" s="103"/>
    </row>
    <row r="30" spans="1:15" ht="21.95" customHeight="1">
      <c r="A30" s="102"/>
      <c r="B30" s="102"/>
      <c r="C30" s="102"/>
      <c r="D30" s="102"/>
      <c r="E30" s="103"/>
    </row>
    <row r="31" spans="1:15" ht="24.95" customHeight="1">
      <c r="A31" s="101"/>
      <c r="B31" s="101"/>
      <c r="C31" s="101"/>
      <c r="D31" s="101"/>
      <c r="E31" s="101"/>
    </row>
    <row r="32" spans="1:15" ht="24.95" customHeight="1">
      <c r="A32" s="101"/>
      <c r="B32" s="101"/>
      <c r="C32" s="101"/>
      <c r="D32" s="101"/>
      <c r="E32" s="101"/>
    </row>
    <row r="33" spans="1:5" ht="24.95" customHeight="1">
      <c r="A33" s="101"/>
      <c r="B33" s="101"/>
      <c r="C33" s="101"/>
      <c r="D33" s="101"/>
      <c r="E33" s="101"/>
    </row>
    <row r="34" spans="1:5" ht="24.95" customHeight="1">
      <c r="A34" s="101"/>
      <c r="B34" s="101"/>
      <c r="C34" s="101"/>
      <c r="D34" s="101"/>
      <c r="E34" s="101"/>
    </row>
    <row r="35" spans="1:5" ht="24.95" customHeight="1">
      <c r="A35" s="101"/>
      <c r="B35" s="101"/>
      <c r="C35" s="101"/>
      <c r="D35" s="101"/>
      <c r="E35" s="101"/>
    </row>
    <row r="36" spans="1:5" ht="24.95" customHeight="1">
      <c r="A36" s="101"/>
      <c r="B36" s="101"/>
      <c r="C36" s="101"/>
      <c r="D36" s="101"/>
      <c r="E36" s="101"/>
    </row>
    <row r="37" spans="1:5" ht="24.95" customHeight="1">
      <c r="A37" s="101"/>
      <c r="B37" s="101"/>
      <c r="C37" s="101"/>
      <c r="D37" s="101"/>
      <c r="E37" s="101"/>
    </row>
    <row r="38" spans="1:5" ht="24.95" customHeight="1">
      <c r="A38" s="101"/>
      <c r="B38" s="101"/>
      <c r="C38" s="101"/>
      <c r="D38" s="101"/>
      <c r="E38" s="101"/>
    </row>
    <row r="39" spans="1:5" ht="24.95" customHeight="1">
      <c r="A39" s="101"/>
      <c r="B39" s="101"/>
      <c r="C39" s="101"/>
      <c r="D39" s="101"/>
      <c r="E39" s="101"/>
    </row>
    <row r="40" spans="1:5" ht="24.95" customHeight="1">
      <c r="A40" s="101"/>
      <c r="B40" s="101"/>
      <c r="C40" s="101"/>
      <c r="D40" s="101"/>
      <c r="E40" s="101"/>
    </row>
    <row r="41" spans="1:5" ht="24.95" customHeight="1">
      <c r="A41" s="101"/>
      <c r="B41" s="101"/>
      <c r="C41" s="101"/>
      <c r="D41" s="101"/>
      <c r="E41" s="101"/>
    </row>
    <row r="42" spans="1:5" ht="24.95" customHeight="1">
      <c r="A42" s="101"/>
      <c r="B42" s="101"/>
      <c r="C42" s="101"/>
      <c r="D42" s="101"/>
      <c r="E42" s="101"/>
    </row>
    <row r="43" spans="1:5" ht="24.95" customHeight="1">
      <c r="A43" s="101"/>
      <c r="B43" s="101"/>
      <c r="C43" s="101"/>
      <c r="D43" s="101"/>
      <c r="E43" s="101"/>
    </row>
    <row r="44" spans="1:5" ht="24.95" customHeight="1">
      <c r="A44" s="101"/>
      <c r="B44" s="101"/>
      <c r="C44" s="101"/>
      <c r="D44" s="101"/>
      <c r="E44" s="101"/>
    </row>
    <row r="45" spans="1:5" ht="24.95" customHeight="1">
      <c r="A45" s="101"/>
      <c r="B45" s="101"/>
      <c r="C45" s="101"/>
      <c r="D45" s="101"/>
      <c r="E45" s="101"/>
    </row>
    <row r="46" spans="1:5" ht="24.95" customHeight="1">
      <c r="A46" s="101"/>
      <c r="B46" s="101"/>
      <c r="C46" s="101"/>
      <c r="D46" s="101"/>
      <c r="E46" s="101"/>
    </row>
    <row r="47" spans="1:5" ht="24.95" customHeight="1">
      <c r="A47" s="101"/>
      <c r="B47" s="101"/>
      <c r="C47" s="101"/>
      <c r="D47" s="101"/>
      <c r="E47" s="101"/>
    </row>
    <row r="48" spans="1:5" ht="24.95" customHeight="1">
      <c r="A48" s="101"/>
      <c r="B48" s="101"/>
      <c r="C48" s="101"/>
      <c r="D48" s="101"/>
      <c r="E48" s="101"/>
    </row>
    <row r="49" spans="1:5" ht="24.95" customHeight="1">
      <c r="A49" s="101"/>
      <c r="B49" s="101"/>
      <c r="C49" s="101"/>
      <c r="D49" s="101"/>
      <c r="E49" s="101"/>
    </row>
    <row r="50" spans="1:5" ht="24.95" customHeight="1">
      <c r="A50" s="101"/>
      <c r="B50" s="101"/>
      <c r="C50" s="101"/>
      <c r="D50" s="101"/>
      <c r="E50" s="101"/>
    </row>
    <row r="51" spans="1:5" ht="24.95" customHeight="1">
      <c r="A51" s="101"/>
      <c r="B51" s="101"/>
      <c r="C51" s="101"/>
      <c r="D51" s="101"/>
      <c r="E51" s="101"/>
    </row>
    <row r="52" spans="1:5" ht="24.95" customHeight="1">
      <c r="A52" s="101"/>
      <c r="B52" s="101"/>
      <c r="C52" s="101"/>
      <c r="D52" s="101"/>
      <c r="E52" s="101"/>
    </row>
    <row r="53" spans="1:5" ht="24.95" customHeight="1">
      <c r="A53" s="101"/>
      <c r="B53" s="101"/>
      <c r="C53" s="101"/>
      <c r="D53" s="101"/>
      <c r="E53" s="101"/>
    </row>
    <row r="54" spans="1:5">
      <c r="A54" s="101"/>
      <c r="B54" s="101"/>
      <c r="C54" s="101"/>
      <c r="D54" s="101"/>
      <c r="E54" s="101"/>
    </row>
    <row r="55" spans="1:5">
      <c r="A55" s="101"/>
      <c r="B55" s="101"/>
      <c r="C55" s="101"/>
      <c r="D55" s="101"/>
      <c r="E55" s="101"/>
    </row>
    <row r="56" spans="1:5">
      <c r="A56" s="101"/>
      <c r="B56" s="101"/>
      <c r="C56" s="101"/>
      <c r="D56" s="101"/>
      <c r="E56" s="101"/>
    </row>
    <row r="57" spans="1:5">
      <c r="A57" s="101"/>
      <c r="B57" s="101"/>
      <c r="C57" s="101"/>
      <c r="D57" s="101"/>
      <c r="E57" s="101"/>
    </row>
    <row r="58" spans="1:5">
      <c r="A58" s="101"/>
      <c r="B58" s="101"/>
      <c r="C58" s="101"/>
      <c r="D58" s="101"/>
      <c r="E58" s="101"/>
    </row>
    <row r="59" spans="1:5">
      <c r="A59" s="101"/>
      <c r="B59" s="101"/>
      <c r="C59" s="101"/>
      <c r="D59" s="101"/>
      <c r="E59" s="101"/>
    </row>
    <row r="60" spans="1:5">
      <c r="A60" s="101"/>
      <c r="B60" s="101"/>
      <c r="C60" s="101"/>
      <c r="D60" s="101"/>
      <c r="E60" s="101"/>
    </row>
    <row r="61" spans="1:5">
      <c r="A61" s="101"/>
      <c r="B61" s="101"/>
      <c r="C61" s="101"/>
      <c r="D61" s="101"/>
      <c r="E61" s="101"/>
    </row>
    <row r="62" spans="1:5">
      <c r="A62" s="101"/>
      <c r="B62" s="101"/>
      <c r="C62" s="101"/>
      <c r="D62" s="101"/>
      <c r="E62" s="101"/>
    </row>
    <row r="63" spans="1:5">
      <c r="A63" s="101"/>
      <c r="B63" s="101"/>
      <c r="C63" s="101"/>
      <c r="D63" s="101"/>
      <c r="E63" s="101"/>
    </row>
    <row r="64" spans="1:5">
      <c r="A64" s="101"/>
      <c r="B64" s="101"/>
      <c r="C64" s="101"/>
      <c r="D64" s="101"/>
      <c r="E64" s="101"/>
    </row>
    <row r="65" spans="1:5">
      <c r="A65" s="101"/>
      <c r="B65" s="101"/>
      <c r="C65" s="101"/>
      <c r="D65" s="101"/>
      <c r="E65" s="101"/>
    </row>
    <row r="66" spans="1:5">
      <c r="A66" s="101"/>
      <c r="B66" s="101"/>
      <c r="C66" s="101"/>
      <c r="D66" s="101"/>
      <c r="E66" s="101"/>
    </row>
    <row r="67" spans="1:5">
      <c r="A67" s="101"/>
      <c r="B67" s="101"/>
      <c r="C67" s="101"/>
      <c r="D67" s="101"/>
      <c r="E67" s="101"/>
    </row>
    <row r="68" spans="1:5">
      <c r="A68" s="101"/>
      <c r="B68" s="101"/>
      <c r="C68" s="101"/>
      <c r="D68" s="101"/>
      <c r="E68" s="101"/>
    </row>
    <row r="69" spans="1:5">
      <c r="A69" s="101"/>
      <c r="B69" s="101"/>
      <c r="C69" s="101"/>
      <c r="D69" s="101"/>
      <c r="E69" s="101"/>
    </row>
    <row r="70" spans="1:5">
      <c r="A70" s="101"/>
      <c r="B70" s="101"/>
      <c r="C70" s="101"/>
      <c r="D70" s="101"/>
      <c r="E70" s="101"/>
    </row>
    <row r="71" spans="1:5">
      <c r="A71" s="101"/>
      <c r="B71" s="101"/>
      <c r="C71" s="101"/>
      <c r="D71" s="101"/>
      <c r="E71" s="101"/>
    </row>
  </sheetData>
  <sheetProtection algorithmName="SHA-512" hashValue="mmvScqBwWyCP03EYXpYrob+2AOb6MXbJkYr9r7mTUtZHsP3nttHijTocGIfMag5sDN6LH52LTROJHsPrj9X1vg==" saltValue="e5fNGi0PVSMbC/Rt4ad/Mw==" spinCount="100000" sheet="1" formatColumns="0" formatRows="0" selectLockedCells="1"/>
  <dataConsolidate/>
  <customSheetViews>
    <customSheetView guid="{267FF044-3C5D-4FEC-AC00-A7E30583F8BB}" showPageBreaks="1" printArea="1" hiddenColumns="1" view="pageBreakPreview">
      <selection activeCell="D19" sqref="D19:E19"/>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3FCD02EB-1C44-4646-B069-2B9945E67B1F}" showPageBreaks="1" printArea="1" hiddenColumns="1" view="pageBreakPreview">
      <selection activeCell="D19" sqref="D19:E19"/>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B056965A-4BE5-44B3-AB31-550AD9F023BC}"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63D51328-7CBC-4A1E-B96D-BAE91416501B}" showPageBreaks="1" printArea="1" hiddenColumns="1" view="pageBreakPreview">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6"/>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CCA37BAE-906F-43D5-9FD9-B13563E4B9D7}" showPageBreaks="1" printArea="1" hiddenColumns="1" view="pageBreakPreview">
      <selection activeCell="D16" sqref="D16:E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755190E0-7BE9-48F9-BB5F-DF8E25D6736A}" showPageBreaks="1" printArea="1" hiddenColumns="1" view="pageBreakPreview">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F1B559AA-B9AD-4E4C-B94A-ECBE5878008B}"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2F397464-D97A-404F-89D2-184C6FBAA4EB}" showPageBreaks="1" printArea="1" hiddenColumns="1" view="pageBreakPreview" topLeftCell="A19">
      <selection activeCell="D19" sqref="D19:E19"/>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drawing r:id="rId1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Normal="100" zoomScaleSheetLayoutView="100" workbookViewId="0">
      <selection activeCell="D18" sqref="D18:E18"/>
    </sheetView>
  </sheetViews>
  <sheetFormatPr defaultColWidth="11.42578125" defaultRowHeight="16.5"/>
  <cols>
    <col min="1" max="1" width="11.85546875" style="25" customWidth="1"/>
    <col min="2" max="2" width="46.7109375" style="25" customWidth="1"/>
    <col min="3" max="3" width="20" style="25" customWidth="1"/>
    <col min="4" max="4" width="23.42578125" style="25" customWidth="1"/>
    <col min="5" max="5" width="22.85546875" style="25" customWidth="1"/>
    <col min="6" max="6" width="11.42578125" style="78" customWidth="1"/>
    <col min="7" max="7" width="34.140625" style="78" customWidth="1"/>
    <col min="8" max="8" width="11.42578125" style="78" customWidth="1"/>
    <col min="9" max="9" width="14" style="357" customWidth="1"/>
    <col min="10" max="10" width="14.42578125" style="357" customWidth="1"/>
    <col min="11" max="11" width="17.140625" style="357" customWidth="1"/>
    <col min="12" max="13" width="11.42578125" style="357" customWidth="1"/>
    <col min="14" max="14" width="21.28515625" style="357" customWidth="1"/>
    <col min="15" max="15" width="18.28515625" style="78" customWidth="1"/>
    <col min="16" max="17" width="11.42578125" style="78" customWidth="1"/>
    <col min="18" max="18" width="11.42578125" style="104" customWidth="1"/>
    <col min="19" max="24" width="11.42578125" style="78" customWidth="1"/>
    <col min="25" max="16384" width="11.42578125" style="104"/>
  </cols>
  <sheetData>
    <row r="1" spans="1:15" ht="18" customHeight="1">
      <c r="A1" s="74" t="str">
        <f>Cover!B3</f>
        <v>SRTS-II/C&amp;M/WC-4029/2024</v>
      </c>
      <c r="B1" s="75"/>
      <c r="C1" s="76"/>
      <c r="D1" s="76"/>
      <c r="E1" s="77" t="s">
        <v>117</v>
      </c>
    </row>
    <row r="2" spans="1:15" ht="8.1" customHeight="1">
      <c r="A2" s="79"/>
      <c r="B2" s="80"/>
      <c r="C2" s="81"/>
      <c r="D2" s="81"/>
      <c r="E2" s="82"/>
      <c r="F2" s="83"/>
    </row>
    <row r="3" spans="1:15" ht="83.25" customHeight="1">
      <c r="A3" s="858" t="str">
        <f>Cover!$B$2</f>
        <v>Construction of 400kV Interconnection Line between Kudankulam Nuclear Power Plant (KKNPP) 1,2 &amp; KKNPP 3,4 at NPCIL, Kudankulam Site.</v>
      </c>
      <c r="B3" s="858"/>
      <c r="C3" s="858"/>
      <c r="D3" s="858"/>
      <c r="E3" s="858"/>
    </row>
    <row r="4" spans="1:15" ht="21.95" customHeight="1">
      <c r="A4" s="859" t="s">
        <v>118</v>
      </c>
      <c r="B4" s="859"/>
      <c r="C4" s="859"/>
      <c r="D4" s="859"/>
      <c r="E4" s="859"/>
    </row>
    <row r="5" spans="1:15" ht="12" customHeight="1">
      <c r="A5" s="84"/>
      <c r="B5" s="85"/>
      <c r="C5" s="85"/>
      <c r="D5" s="85"/>
      <c r="E5" s="85"/>
    </row>
    <row r="6" spans="1:15" ht="20.25" customHeight="1">
      <c r="A6" s="852" t="s">
        <v>327</v>
      </c>
      <c r="B6" s="852"/>
      <c r="C6" s="4"/>
      <c r="D6" s="85"/>
      <c r="E6" s="85"/>
    </row>
    <row r="7" spans="1:15" ht="18" customHeight="1">
      <c r="A7" s="837">
        <f>'Sch-1'!A7</f>
        <v>0</v>
      </c>
      <c r="B7" s="837"/>
      <c r="C7" s="837"/>
      <c r="D7" s="86" t="s">
        <v>1</v>
      </c>
    </row>
    <row r="8" spans="1:15" ht="18" customHeight="1">
      <c r="A8" s="834" t="str">
        <f>"Bidder’s Name and Address  (" &amp; MID('Names of Bidder'!B9,9, 20) &amp; ") :"</f>
        <v>Bidder’s Name and Address  (Sole Bidder) :</v>
      </c>
      <c r="B8" s="834"/>
      <c r="C8" s="834"/>
      <c r="D8" s="87" t="str">
        <f>'Sch-1'!G8</f>
        <v>Sr.GM, Contracts &amp; Materials Department,</v>
      </c>
    </row>
    <row r="9" spans="1:15" ht="18" customHeight="1">
      <c r="A9" s="413" t="s">
        <v>12</v>
      </c>
      <c r="B9" s="413" t="str">
        <f>IF('Names of Bidder'!D9=0, "", 'Names of Bidder'!D9)</f>
        <v/>
      </c>
      <c r="C9" s="104"/>
      <c r="D9" s="87" t="str">
        <f>'Sch-1'!G9</f>
        <v>Power Grid Corporation of India Ltd.,</v>
      </c>
    </row>
    <row r="10" spans="1:15" ht="18" customHeight="1">
      <c r="A10" s="413" t="s">
        <v>11</v>
      </c>
      <c r="B10" s="237" t="str">
        <f>IF('Names of Bidder'!D10=0, "", 'Names of Bidder'!D10)</f>
        <v/>
      </c>
      <c r="C10" s="104"/>
      <c r="D10" s="87" t="str">
        <f>'Sch-1'!G10</f>
        <v>SRTS-II RHQ, Singanayakanahalli,</v>
      </c>
    </row>
    <row r="11" spans="1:15" ht="18" customHeight="1">
      <c r="A11" s="375"/>
      <c r="B11" s="237" t="str">
        <f>IF('Names of Bidder'!D11=0, "", 'Names of Bidder'!D11)</f>
        <v/>
      </c>
      <c r="C11" s="104"/>
      <c r="D11" s="87" t="str">
        <f>'Sch-1'!G11</f>
        <v>Yelahanka,</v>
      </c>
    </row>
    <row r="12" spans="1:15" ht="18" customHeight="1">
      <c r="A12" s="375"/>
      <c r="B12" s="237" t="str">
        <f>IF('Names of Bidder'!D12=0, "", 'Names of Bidder'!D12)</f>
        <v/>
      </c>
      <c r="C12" s="104"/>
      <c r="D12" s="87" t="str">
        <f>'Sch-1'!G12</f>
        <v>Bengaluru -560064</v>
      </c>
    </row>
    <row r="13" spans="1:15" ht="8.1" customHeight="1" thickBot="1"/>
    <row r="14" spans="1:15" ht="21.95" customHeight="1">
      <c r="A14" s="529" t="s">
        <v>119</v>
      </c>
      <c r="B14" s="860" t="s">
        <v>120</v>
      </c>
      <c r="C14" s="860"/>
      <c r="D14" s="861" t="s">
        <v>121</v>
      </c>
      <c r="E14" s="862"/>
      <c r="I14" s="869"/>
      <c r="J14" s="869"/>
      <c r="K14" s="869"/>
      <c r="M14" s="866"/>
      <c r="N14" s="866"/>
      <c r="O14" s="866"/>
    </row>
    <row r="15" spans="1:15" ht="24.75" customHeight="1">
      <c r="A15" s="530" t="s">
        <v>124</v>
      </c>
      <c r="B15" s="863" t="s">
        <v>303</v>
      </c>
      <c r="C15" s="863"/>
      <c r="D15" s="873">
        <f>'Sch-1'!O115</f>
        <v>0</v>
      </c>
      <c r="E15" s="874"/>
      <c r="I15" s="358"/>
      <c r="K15" s="358"/>
      <c r="M15" s="358"/>
      <c r="O15" s="89"/>
    </row>
    <row r="16" spans="1:15" ht="81" customHeight="1">
      <c r="A16" s="531"/>
      <c r="B16" s="855" t="s">
        <v>304</v>
      </c>
      <c r="C16" s="855"/>
      <c r="D16" s="875"/>
      <c r="E16" s="876"/>
      <c r="G16" s="90"/>
    </row>
    <row r="17" spans="1:15" ht="24.75" customHeight="1">
      <c r="A17" s="530" t="s">
        <v>126</v>
      </c>
      <c r="B17" s="863" t="s">
        <v>305</v>
      </c>
      <c r="C17" s="863"/>
      <c r="D17" s="864">
        <f>'Sch-3'!O97</f>
        <v>0</v>
      </c>
      <c r="E17" s="865"/>
      <c r="I17" s="358"/>
      <c r="K17" s="359"/>
      <c r="M17" s="358"/>
      <c r="O17" s="92"/>
    </row>
    <row r="18" spans="1:15" ht="81.75" customHeight="1">
      <c r="A18" s="531"/>
      <c r="B18" s="855" t="s">
        <v>306</v>
      </c>
      <c r="C18" s="855"/>
      <c r="D18" s="871"/>
      <c r="E18" s="872"/>
      <c r="G18" s="93"/>
      <c r="I18" s="360"/>
      <c r="M18" s="360"/>
    </row>
    <row r="19" spans="1:15" ht="33" customHeight="1" thickBot="1">
      <c r="A19" s="532"/>
      <c r="B19" s="533" t="s">
        <v>309</v>
      </c>
      <c r="C19" s="534"/>
      <c r="D19" s="853">
        <f>D15+D17</f>
        <v>0</v>
      </c>
      <c r="E19" s="854"/>
    </row>
    <row r="20" spans="1:15" ht="30" customHeight="1">
      <c r="A20" s="94"/>
      <c r="B20" s="94"/>
      <c r="C20" s="95"/>
      <c r="D20" s="94"/>
      <c r="E20" s="94"/>
    </row>
    <row r="21" spans="1:15" ht="30" customHeight="1">
      <c r="A21" s="96" t="s">
        <v>132</v>
      </c>
      <c r="B21" s="537" t="str">
        <f>'Sch-4'!B21</f>
        <v xml:space="preserve">  </v>
      </c>
      <c r="C21" s="95" t="s">
        <v>133</v>
      </c>
      <c r="D21" s="870" t="str">
        <f>'Sch-4'!D21</f>
        <v/>
      </c>
      <c r="E21" s="870"/>
      <c r="F21" s="97"/>
    </row>
    <row r="22" spans="1:15" ht="30" customHeight="1">
      <c r="A22" s="96" t="s">
        <v>134</v>
      </c>
      <c r="B22" s="538" t="str">
        <f>'Sch-4'!B22</f>
        <v/>
      </c>
      <c r="C22" s="95" t="s">
        <v>135</v>
      </c>
      <c r="D22" s="870" t="str">
        <f>'Sch-4'!D22</f>
        <v/>
      </c>
      <c r="E22" s="870"/>
      <c r="F22" s="97"/>
    </row>
    <row r="23" spans="1:15" ht="30" customHeight="1">
      <c r="A23" s="98"/>
      <c r="B23" s="99"/>
      <c r="C23" s="95"/>
      <c r="D23" s="78"/>
      <c r="E23" s="78"/>
      <c r="F23" s="97"/>
    </row>
    <row r="24" spans="1:15" ht="33" customHeight="1">
      <c r="A24" s="98"/>
      <c r="B24" s="99"/>
      <c r="C24" s="83"/>
      <c r="D24" s="100"/>
      <c r="E24" s="101"/>
      <c r="F24" s="97"/>
    </row>
    <row r="25" spans="1:15" ht="21.95" customHeight="1">
      <c r="A25" s="102"/>
      <c r="B25" s="102"/>
      <c r="C25" s="102"/>
      <c r="D25" s="102"/>
      <c r="E25" s="103"/>
    </row>
    <row r="26" spans="1:15" ht="21.95" customHeight="1">
      <c r="A26" s="102"/>
      <c r="B26" s="102"/>
      <c r="C26" s="102"/>
      <c r="D26" s="102"/>
      <c r="E26" s="103"/>
    </row>
    <row r="27" spans="1:15" ht="21.95" customHeight="1">
      <c r="A27" s="102"/>
      <c r="B27" s="102"/>
      <c r="C27" s="102"/>
      <c r="D27" s="102"/>
      <c r="E27" s="103"/>
    </row>
    <row r="28" spans="1:15" ht="21.95" customHeight="1">
      <c r="A28" s="102"/>
      <c r="B28" s="102"/>
      <c r="C28" s="102"/>
      <c r="D28" s="102"/>
      <c r="E28" s="103"/>
    </row>
    <row r="29" spans="1:15" ht="21.95" customHeight="1">
      <c r="A29" s="102"/>
      <c r="B29" s="102"/>
      <c r="C29" s="102"/>
      <c r="D29" s="102"/>
      <c r="E29" s="103"/>
    </row>
    <row r="30" spans="1:15" ht="21.95" customHeight="1">
      <c r="A30" s="102"/>
      <c r="B30" s="102"/>
      <c r="C30" s="102"/>
      <c r="D30" s="102"/>
      <c r="E30" s="103"/>
    </row>
    <row r="31" spans="1:15" ht="24.95" customHeight="1">
      <c r="A31" s="101"/>
      <c r="B31" s="101"/>
      <c r="C31" s="101"/>
      <c r="D31" s="101"/>
      <c r="E31" s="101"/>
    </row>
    <row r="32" spans="1:15" ht="24.95" customHeight="1">
      <c r="A32" s="101"/>
      <c r="B32" s="101"/>
      <c r="C32" s="101"/>
      <c r="D32" s="101"/>
      <c r="E32" s="101"/>
    </row>
    <row r="33" spans="1:5" ht="24.95" customHeight="1">
      <c r="A33" s="101"/>
      <c r="B33" s="101"/>
      <c r="C33" s="101"/>
      <c r="D33" s="101"/>
      <c r="E33" s="101"/>
    </row>
    <row r="34" spans="1:5" ht="24.95" customHeight="1">
      <c r="A34" s="101"/>
      <c r="B34" s="101"/>
      <c r="C34" s="101"/>
      <c r="D34" s="101"/>
      <c r="E34" s="101"/>
    </row>
    <row r="35" spans="1:5" ht="24.95" customHeight="1">
      <c r="A35" s="101"/>
      <c r="B35" s="101"/>
      <c r="C35" s="101"/>
      <c r="D35" s="101"/>
      <c r="E35" s="101"/>
    </row>
    <row r="36" spans="1:5" ht="24.95" customHeight="1">
      <c r="A36" s="101"/>
      <c r="B36" s="101"/>
      <c r="C36" s="101"/>
      <c r="D36" s="101"/>
      <c r="E36" s="101"/>
    </row>
    <row r="37" spans="1:5" ht="24.95" customHeight="1">
      <c r="A37" s="101"/>
      <c r="B37" s="101"/>
      <c r="C37" s="101"/>
      <c r="D37" s="101"/>
      <c r="E37" s="101"/>
    </row>
    <row r="38" spans="1:5" ht="24.95" customHeight="1">
      <c r="A38" s="101"/>
      <c r="B38" s="101"/>
      <c r="C38" s="101"/>
      <c r="D38" s="101"/>
      <c r="E38" s="101"/>
    </row>
    <row r="39" spans="1:5" ht="24.95" customHeight="1">
      <c r="A39" s="101"/>
      <c r="B39" s="101"/>
      <c r="C39" s="101"/>
      <c r="D39" s="101"/>
      <c r="E39" s="101"/>
    </row>
    <row r="40" spans="1:5" ht="24.95" customHeight="1">
      <c r="A40" s="101"/>
      <c r="B40" s="101"/>
      <c r="C40" s="101"/>
      <c r="D40" s="101"/>
      <c r="E40" s="101"/>
    </row>
    <row r="41" spans="1:5" ht="24.95" customHeight="1">
      <c r="A41" s="101"/>
      <c r="B41" s="101"/>
      <c r="C41" s="101"/>
      <c r="D41" s="101"/>
      <c r="E41" s="101"/>
    </row>
    <row r="42" spans="1:5" ht="24.95" customHeight="1">
      <c r="A42" s="101"/>
      <c r="B42" s="101"/>
      <c r="C42" s="101"/>
      <c r="D42" s="101"/>
      <c r="E42" s="101"/>
    </row>
    <row r="43" spans="1:5" ht="24.95" customHeight="1">
      <c r="A43" s="101"/>
      <c r="B43" s="101"/>
      <c r="C43" s="101"/>
      <c r="D43" s="101"/>
      <c r="E43" s="101"/>
    </row>
    <row r="44" spans="1:5" ht="24.95" customHeight="1">
      <c r="A44" s="101"/>
      <c r="B44" s="101"/>
      <c r="C44" s="101"/>
      <c r="D44" s="101"/>
      <c r="E44" s="101"/>
    </row>
    <row r="45" spans="1:5" ht="24.95" customHeight="1">
      <c r="A45" s="101"/>
      <c r="B45" s="101"/>
      <c r="C45" s="101"/>
      <c r="D45" s="101"/>
      <c r="E45" s="101"/>
    </row>
    <row r="46" spans="1:5" ht="24.95" customHeight="1">
      <c r="A46" s="101"/>
      <c r="B46" s="101"/>
      <c r="C46" s="101"/>
      <c r="D46" s="101"/>
      <c r="E46" s="101"/>
    </row>
    <row r="47" spans="1:5" ht="24.95" customHeight="1">
      <c r="A47" s="101"/>
      <c r="B47" s="101"/>
      <c r="C47" s="101"/>
      <c r="D47" s="101"/>
      <c r="E47" s="101"/>
    </row>
    <row r="48" spans="1:5" ht="24.95" customHeight="1">
      <c r="A48" s="101"/>
      <c r="B48" s="101"/>
      <c r="C48" s="101"/>
      <c r="D48" s="101"/>
      <c r="E48" s="101"/>
    </row>
    <row r="49" spans="1:5" ht="24.95" customHeight="1">
      <c r="A49" s="101"/>
      <c r="B49" s="101"/>
      <c r="C49" s="101"/>
      <c r="D49" s="101"/>
      <c r="E49" s="101"/>
    </row>
    <row r="50" spans="1:5" ht="24.95" customHeight="1">
      <c r="A50" s="101"/>
      <c r="B50" s="101"/>
      <c r="C50" s="101"/>
      <c r="D50" s="101"/>
      <c r="E50" s="101"/>
    </row>
    <row r="51" spans="1:5" ht="24.95" customHeight="1">
      <c r="A51" s="101"/>
      <c r="B51" s="101"/>
      <c r="C51" s="101"/>
      <c r="D51" s="101"/>
      <c r="E51" s="101"/>
    </row>
    <row r="52" spans="1:5" ht="24.95" customHeight="1">
      <c r="A52" s="101"/>
      <c r="B52" s="101"/>
      <c r="C52" s="101"/>
      <c r="D52" s="101"/>
      <c r="E52" s="101"/>
    </row>
    <row r="53" spans="1:5" ht="24.95" customHeight="1">
      <c r="A53" s="101"/>
      <c r="B53" s="101"/>
      <c r="C53" s="101"/>
      <c r="D53" s="101"/>
      <c r="E53" s="101"/>
    </row>
    <row r="54" spans="1:5">
      <c r="A54" s="101"/>
      <c r="B54" s="101"/>
      <c r="C54" s="101"/>
      <c r="D54" s="101"/>
      <c r="E54" s="101"/>
    </row>
    <row r="55" spans="1:5">
      <c r="A55" s="101"/>
      <c r="B55" s="101"/>
      <c r="C55" s="101"/>
      <c r="D55" s="101"/>
      <c r="E55" s="101"/>
    </row>
    <row r="56" spans="1:5">
      <c r="A56" s="101"/>
      <c r="B56" s="101"/>
      <c r="C56" s="101"/>
      <c r="D56" s="101"/>
      <c r="E56" s="101"/>
    </row>
    <row r="57" spans="1:5">
      <c r="A57" s="101"/>
      <c r="B57" s="101"/>
      <c r="C57" s="101"/>
      <c r="D57" s="101"/>
      <c r="E57" s="101"/>
    </row>
    <row r="58" spans="1:5">
      <c r="A58" s="101"/>
      <c r="B58" s="101"/>
      <c r="C58" s="101"/>
      <c r="D58" s="101"/>
      <c r="E58" s="101"/>
    </row>
    <row r="59" spans="1:5">
      <c r="A59" s="101"/>
      <c r="B59" s="101"/>
      <c r="C59" s="101"/>
      <c r="D59" s="101"/>
      <c r="E59" s="101"/>
    </row>
    <row r="60" spans="1:5">
      <c r="A60" s="101"/>
      <c r="B60" s="101"/>
      <c r="C60" s="101"/>
      <c r="D60" s="101"/>
      <c r="E60" s="101"/>
    </row>
    <row r="61" spans="1:5">
      <c r="A61" s="101"/>
      <c r="B61" s="101"/>
      <c r="C61" s="101"/>
      <c r="D61" s="101"/>
      <c r="E61" s="101"/>
    </row>
    <row r="62" spans="1:5">
      <c r="A62" s="101"/>
      <c r="B62" s="101"/>
      <c r="C62" s="101"/>
      <c r="D62" s="101"/>
      <c r="E62" s="101"/>
    </row>
    <row r="63" spans="1:5">
      <c r="A63" s="101"/>
      <c r="B63" s="101"/>
      <c r="C63" s="101"/>
      <c r="D63" s="101"/>
      <c r="E63" s="101"/>
    </row>
    <row r="64" spans="1:5">
      <c r="A64" s="101"/>
      <c r="B64" s="101"/>
      <c r="C64" s="101"/>
      <c r="D64" s="101"/>
      <c r="E64" s="101"/>
    </row>
    <row r="65" spans="1:5">
      <c r="A65" s="101"/>
      <c r="B65" s="101"/>
      <c r="C65" s="101"/>
      <c r="D65" s="101"/>
      <c r="E65" s="101"/>
    </row>
    <row r="66" spans="1:5">
      <c r="A66" s="101"/>
      <c r="B66" s="101"/>
      <c r="C66" s="101"/>
      <c r="D66" s="101"/>
      <c r="E66" s="101"/>
    </row>
    <row r="67" spans="1:5">
      <c r="A67" s="101"/>
      <c r="B67" s="101"/>
      <c r="C67" s="101"/>
      <c r="D67" s="101"/>
      <c r="E67" s="101"/>
    </row>
    <row r="68" spans="1:5">
      <c r="A68" s="101"/>
      <c r="B68" s="101"/>
      <c r="C68" s="101"/>
      <c r="D68" s="101"/>
      <c r="E68" s="101"/>
    </row>
    <row r="69" spans="1:5">
      <c r="A69" s="101"/>
      <c r="B69" s="101"/>
      <c r="C69" s="101"/>
      <c r="D69" s="101"/>
      <c r="E69" s="101"/>
    </row>
    <row r="70" spans="1:5">
      <c r="A70" s="101"/>
      <c r="B70" s="101"/>
      <c r="C70" s="101"/>
      <c r="D70" s="101"/>
      <c r="E70" s="101"/>
    </row>
    <row r="71" spans="1:5">
      <c r="A71" s="101"/>
      <c r="B71" s="101"/>
      <c r="C71" s="101"/>
      <c r="D71" s="101"/>
      <c r="E71" s="101"/>
    </row>
  </sheetData>
  <sheetProtection password="CCC7" sheet="1" objects="1" scenarios="1" formatColumns="0" formatRows="0" selectLockedCells="1"/>
  <dataConsolidate/>
  <customSheetViews>
    <customSheetView guid="{267FF044-3C5D-4FEC-AC00-A7E30583F8B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3FCD02EB-1C44-4646-B069-2B9945E67B1F}" showPageBreaks="1" printArea="1" state="hidden" view="pageBreakPreview" topLeftCell="A15">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B056965A-4BE5-44B3-AB31-550AD9F023BC}" showPageBreaks="1" printArea="1" view="pageBreakPreview" topLeftCell="A15">
      <selection activeCell="D18" sqref="D18:E18"/>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63D51328-7CBC-4A1E-B96D-BAE91416501B}" showPageBreaks="1" printArea="1" view="pageBreakPreview">
      <selection activeCell="D18" sqref="D18:E18"/>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6"/>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CCA37BAE-906F-43D5-9FD9-B13563E4B9D7}" showPageBreaks="1" printArea="1" view="pageBreakPreview">
      <selection activeCell="D18" sqref="D18:E18"/>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755190E0-7BE9-48F9-BB5F-DF8E25D6736A}" showPageBreaks="1" printArea="1" view="pageBreakPreview">
      <selection activeCell="D18" sqref="D18:E18"/>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F1B559AA-B9AD-4E4C-B94A-ECBE5878008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2F397464-D97A-404F-89D2-184C6FBAA4E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2"/>
  <headerFooter alignWithMargins="0">
    <oddFooter>&amp;R&amp;"Book Antiqua,Bold"&amp;10Schedule-5/ Page &amp;P of &amp;N</oddFooter>
  </headerFooter>
  <ignoredErrors>
    <ignoredError sqref="D15" evalError="1"/>
  </ignoredErrors>
  <drawing r:id="rId1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1"/>
  <sheetViews>
    <sheetView tabSelected="1" view="pageBreakPreview" topLeftCell="A7" zoomScaleNormal="100" zoomScaleSheetLayoutView="100" workbookViewId="0">
      <selection activeCell="F24" sqref="F24"/>
    </sheetView>
  </sheetViews>
  <sheetFormatPr defaultColWidth="11.42578125" defaultRowHeight="16.5"/>
  <cols>
    <col min="1" max="1" width="12.140625" style="25" customWidth="1"/>
    <col min="2" max="2" width="31.42578125" style="25" customWidth="1"/>
    <col min="3" max="3" width="24" style="25" customWidth="1"/>
    <col min="4" max="4" width="43.7109375" style="25" customWidth="1"/>
    <col min="5" max="16384" width="11.42578125" style="104"/>
  </cols>
  <sheetData>
    <row r="1" spans="1:6" ht="18" customHeight="1">
      <c r="A1" s="105" t="str">
        <f>Cover!B3</f>
        <v>SRTS-II/C&amp;M/WC-4029/2024</v>
      </c>
      <c r="B1" s="106"/>
      <c r="C1" s="107"/>
      <c r="D1" s="108" t="s">
        <v>136</v>
      </c>
    </row>
    <row r="2" spans="1:6" ht="18" customHeight="1">
      <c r="A2" s="109"/>
      <c r="B2" s="110"/>
      <c r="C2" s="111"/>
      <c r="D2" s="111"/>
    </row>
    <row r="3" spans="1:6" ht="45.75" customHeight="1">
      <c r="A3" s="858" t="str">
        <f>Cover!$B$2</f>
        <v>Construction of 400kV Interconnection Line between Kudankulam Nuclear Power Plant (KKNPP) 1,2 &amp; KKNPP 3,4 at NPCIL, Kudankulam Site.</v>
      </c>
      <c r="B3" s="858"/>
      <c r="C3" s="858"/>
      <c r="D3" s="858"/>
      <c r="E3" s="112"/>
      <c r="F3" s="112"/>
    </row>
    <row r="4" spans="1:6" ht="21.95" customHeight="1">
      <c r="A4" s="859" t="s">
        <v>137</v>
      </c>
      <c r="B4" s="859"/>
      <c r="C4" s="859"/>
      <c r="D4" s="859"/>
    </row>
    <row r="5" spans="1:6" ht="18" customHeight="1">
      <c r="A5" s="113"/>
    </row>
    <row r="6" spans="1:6" ht="18" customHeight="1">
      <c r="A6" s="852" t="s">
        <v>327</v>
      </c>
      <c r="B6" s="852"/>
      <c r="C6" s="4"/>
    </row>
    <row r="7" spans="1:6" ht="18" customHeight="1">
      <c r="A7" s="837">
        <f>'Sch-1'!A7</f>
        <v>0</v>
      </c>
      <c r="B7" s="837"/>
      <c r="C7" s="837"/>
      <c r="D7" s="86" t="s">
        <v>1</v>
      </c>
    </row>
    <row r="8" spans="1:6" ht="21.75" customHeight="1">
      <c r="A8" s="834" t="str">
        <f>"Bidder’s Name and Address  (" &amp; MID('Names of Bidder'!B9,9, 20) &amp; ") :"</f>
        <v>Bidder’s Name and Address  (Sole Bidder) :</v>
      </c>
      <c r="B8" s="834"/>
      <c r="C8" s="834"/>
      <c r="D8" s="87" t="str">
        <f>'Sch-1'!G8</f>
        <v>Sr.GM, Contracts &amp; Materials Department,</v>
      </c>
    </row>
    <row r="9" spans="1:6" ht="18" customHeight="1">
      <c r="A9" s="413" t="s">
        <v>12</v>
      </c>
      <c r="B9" s="413" t="str">
        <f>IF('Names of Bidder'!D9=0, "", 'Names of Bidder'!D9)</f>
        <v/>
      </c>
      <c r="C9" s="104"/>
      <c r="D9" s="87" t="str">
        <f>'Sch-1'!G9</f>
        <v>Power Grid Corporation of India Ltd.,</v>
      </c>
    </row>
    <row r="10" spans="1:6" ht="18" customHeight="1">
      <c r="A10" s="413" t="s">
        <v>11</v>
      </c>
      <c r="B10" s="237" t="str">
        <f>IF('Names of Bidder'!D10=0, "", 'Names of Bidder'!D10)</f>
        <v/>
      </c>
      <c r="C10" s="104"/>
      <c r="D10" s="87" t="str">
        <f>'Sch-1'!G10</f>
        <v>SRTS-II RHQ, Singanayakanahalli,</v>
      </c>
    </row>
    <row r="11" spans="1:6" ht="18" customHeight="1">
      <c r="A11" s="375"/>
      <c r="B11" s="237" t="str">
        <f>IF('Names of Bidder'!D11=0, "", 'Names of Bidder'!D11)</f>
        <v/>
      </c>
      <c r="C11" s="104"/>
      <c r="D11" s="87" t="str">
        <f>'Sch-1'!G11</f>
        <v>Yelahanka,</v>
      </c>
    </row>
    <row r="12" spans="1:6" ht="18" customHeight="1">
      <c r="A12" s="375"/>
      <c r="B12" s="237" t="str">
        <f>IF('Names of Bidder'!D12=0, "", 'Names of Bidder'!D12)</f>
        <v/>
      </c>
      <c r="C12" s="104"/>
      <c r="D12" s="87" t="str">
        <f>'Sch-1'!G12</f>
        <v>Bengaluru -560064</v>
      </c>
    </row>
    <row r="13" spans="1:6" ht="18" customHeight="1" thickBot="1">
      <c r="A13" s="517"/>
      <c r="B13" s="517"/>
      <c r="C13" s="517"/>
      <c r="D13" s="86"/>
    </row>
    <row r="14" spans="1:6" ht="21.95" customHeight="1">
      <c r="A14" s="518" t="s">
        <v>119</v>
      </c>
      <c r="B14" s="884" t="s">
        <v>14</v>
      </c>
      <c r="C14" s="885"/>
      <c r="D14" s="519" t="s">
        <v>121</v>
      </c>
    </row>
    <row r="15" spans="1:6" ht="21.95" customHeight="1">
      <c r="A15" s="520" t="s">
        <v>124</v>
      </c>
      <c r="B15" s="881" t="s">
        <v>138</v>
      </c>
      <c r="C15" s="881"/>
      <c r="D15" s="521">
        <f>'Sch-1'!J115</f>
        <v>0</v>
      </c>
    </row>
    <row r="16" spans="1:6" ht="35.1" customHeight="1">
      <c r="A16" s="522"/>
      <c r="B16" s="882" t="s">
        <v>139</v>
      </c>
      <c r="C16" s="883"/>
      <c r="D16" s="523"/>
    </row>
    <row r="17" spans="1:6" ht="21.95" customHeight="1">
      <c r="A17" s="520" t="s">
        <v>126</v>
      </c>
      <c r="B17" s="881" t="s">
        <v>140</v>
      </c>
      <c r="C17" s="881"/>
      <c r="D17" s="521">
        <f>'Sch-2'!F115</f>
        <v>0</v>
      </c>
    </row>
    <row r="18" spans="1:6" ht="35.1" customHeight="1">
      <c r="A18" s="522"/>
      <c r="B18" s="882" t="s">
        <v>295</v>
      </c>
      <c r="C18" s="883"/>
      <c r="D18" s="523"/>
    </row>
    <row r="19" spans="1:6" ht="21.95" customHeight="1">
      <c r="A19" s="520" t="s">
        <v>128</v>
      </c>
      <c r="B19" s="881" t="s">
        <v>142</v>
      </c>
      <c r="C19" s="881"/>
      <c r="D19" s="521">
        <f>'Sch-3'!J97</f>
        <v>0</v>
      </c>
    </row>
    <row r="20" spans="1:6" ht="30" customHeight="1">
      <c r="A20" s="522"/>
      <c r="B20" s="882" t="s">
        <v>143</v>
      </c>
      <c r="C20" s="883"/>
      <c r="D20" s="523"/>
    </row>
    <row r="21" spans="1:6" ht="30" customHeight="1">
      <c r="A21" s="520">
        <v>5</v>
      </c>
      <c r="B21" s="881" t="s">
        <v>144</v>
      </c>
      <c r="C21" s="881"/>
      <c r="D21" s="521" cm="1">
        <f t="array" ref="D21:E21">'Sch-4'!D19:E19</f>
        <v>0</v>
      </c>
      <c r="E21" s="104">
        <v>0</v>
      </c>
    </row>
    <row r="22" spans="1:6" ht="23.25" customHeight="1">
      <c r="A22" s="522"/>
      <c r="B22" s="882" t="s">
        <v>147</v>
      </c>
      <c r="C22" s="883"/>
      <c r="D22" s="525"/>
    </row>
    <row r="23" spans="1:6" ht="18.75" customHeight="1">
      <c r="A23" s="877"/>
      <c r="B23" s="879" t="s">
        <v>573</v>
      </c>
      <c r="C23" s="879"/>
      <c r="D23" s="526"/>
    </row>
    <row r="24" spans="1:6" ht="18.75" customHeight="1" thickBot="1">
      <c r="A24" s="878"/>
      <c r="B24" s="880"/>
      <c r="C24" s="880"/>
      <c r="D24" s="527">
        <f>D15+D17+D19+D21</f>
        <v>0</v>
      </c>
    </row>
    <row r="25" spans="1:6" ht="18.75" customHeight="1">
      <c r="A25" s="123"/>
      <c r="B25" s="124"/>
      <c r="C25" s="124"/>
      <c r="D25" s="125"/>
    </row>
    <row r="26" spans="1:6" ht="27.95" customHeight="1">
      <c r="A26" s="123"/>
      <c r="B26" s="126"/>
      <c r="C26" s="126"/>
      <c r="D26" s="125"/>
    </row>
    <row r="27" spans="1:6" ht="27.95" customHeight="1">
      <c r="A27" s="127" t="s">
        <v>151</v>
      </c>
      <c r="B27" s="537" t="str">
        <f>'Sch-5 after discount'!B21</f>
        <v xml:space="preserve">  </v>
      </c>
      <c r="C27" s="126" t="s">
        <v>133</v>
      </c>
      <c r="D27" s="590" t="str">
        <f>'Sch-5 after discount'!D21</f>
        <v/>
      </c>
      <c r="F27" s="128"/>
    </row>
    <row r="28" spans="1:6" ht="27.95" customHeight="1">
      <c r="A28" s="127" t="s">
        <v>152</v>
      </c>
      <c r="B28" s="538" t="str">
        <f>'Sch-5 after discount'!B22</f>
        <v/>
      </c>
      <c r="C28" s="126" t="s">
        <v>135</v>
      </c>
      <c r="D28" s="590" t="str">
        <f>'Sch-5 after discount'!D22</f>
        <v/>
      </c>
      <c r="F28" s="109"/>
    </row>
    <row r="29" spans="1:6" ht="27.95" customHeight="1">
      <c r="A29" s="129"/>
      <c r="B29" s="110"/>
      <c r="C29" s="126"/>
      <c r="F29" s="109"/>
    </row>
    <row r="30" spans="1:6" ht="30" customHeight="1">
      <c r="A30" s="129"/>
      <c r="B30" s="110"/>
      <c r="C30" s="126"/>
      <c r="D30" s="129"/>
      <c r="F30" s="128"/>
    </row>
    <row r="31" spans="1:6" ht="30" customHeight="1">
      <c r="A31" s="130"/>
      <c r="B31" s="130"/>
      <c r="C31" s="131"/>
      <c r="E31" s="132"/>
    </row>
  </sheetData>
  <sheetProtection algorithmName="SHA-512" hashValue="1qfjfWK41Ewb4XnxR3huESNV70q2UwGxawitLu824OamROVoEmg72xJ4zMAOj935oVuTAY6x/T99F88GhZEMXw==" saltValue="QPJxAXu6clWri25ZTs86/w==" spinCount="100000" sheet="1" formatColumns="0" formatRows="0" selectLockedCells="1"/>
  <customSheetViews>
    <customSheetView guid="{267FF044-3C5D-4FEC-AC00-A7E30583F8BB}" showPageBreaks="1" printArea="1" view="pageBreakPreview" topLeftCell="A7">
      <selection activeCell="D28" sqref="D28"/>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3FCD02EB-1C44-4646-B069-2B9945E67B1F}" showPageBreaks="1" printArea="1" view="pageBreakPreview" topLeftCell="A19">
      <selection activeCell="D28" sqref="D28"/>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056965A-4BE5-44B3-AB31-550AD9F023BC}" showPageBreaks="1" printArea="1" view="pageBreakPreview" topLeftCell="A19">
      <selection activeCell="A3" sqref="A3:D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63D51328-7CBC-4A1E-B96D-BAE91416501B}" showPageBreaks="1" printArea="1" view="pageBreakPreview" topLeftCell="A7">
      <selection activeCell="A3" sqref="A3:D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CCA37BAE-906F-43D5-9FD9-B13563E4B9D7}" showPageBreaks="1" printArea="1" view="pageBreakPreview">
      <selection activeCell="A3" sqref="A3:D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755190E0-7BE9-48F9-BB5F-DF8E25D6736A}" showPageBreaks="1" printArea="1" view="pageBreakPreview" topLeftCell="A7">
      <selection activeCell="A3" sqref="A3:D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F1B559AA-B9AD-4E4C-B94A-ECBE5878008B}" showPageBreaks="1" printArea="1" view="pageBreakPreview" topLeftCell="A13">
      <selection activeCell="A3" sqref="A3:D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2F397464-D97A-404F-89D2-184C6FBAA4EB}" showPageBreaks="1" printArea="1" view="pageBreakPreview" topLeftCell="A19">
      <selection activeCell="D28" sqref="D28"/>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16">
    <mergeCell ref="A3:D3"/>
    <mergeCell ref="A4:D4"/>
    <mergeCell ref="A7:C7"/>
    <mergeCell ref="A6:B6"/>
    <mergeCell ref="A8:C8"/>
    <mergeCell ref="A23:A24"/>
    <mergeCell ref="B23:C24"/>
    <mergeCell ref="B19:C19"/>
    <mergeCell ref="B20:C20"/>
    <mergeCell ref="B14:C14"/>
    <mergeCell ref="B15:C15"/>
    <mergeCell ref="B21:C21"/>
    <mergeCell ref="B22:C22"/>
    <mergeCell ref="B16:C16"/>
    <mergeCell ref="B17:C17"/>
    <mergeCell ref="B18:C18"/>
  </mergeCells>
  <printOptions horizontalCentered="1"/>
  <pageMargins left="0.5" right="0.38" top="0.56999999999999995" bottom="0.48" header="0.38" footer="0.24"/>
  <pageSetup paperSize="9" scale="84" fitToHeight="0" orientation="portrait" r:id="rId13"/>
  <headerFooter alignWithMargins="0">
    <oddFooter>&amp;R&amp;"Book Antiqua,Bold"&amp;10Schedule-6/ Page &amp;P of &amp;N</oddFooter>
  </headerFooter>
  <drawing r:id="rId1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2578125" defaultRowHeight="16.5"/>
  <cols>
    <col min="1" max="1" width="12.140625" style="25" customWidth="1"/>
    <col min="2" max="2" width="31.42578125" style="25" customWidth="1"/>
    <col min="3" max="3" width="24" style="25" customWidth="1"/>
    <col min="4" max="4" width="39.28515625" style="25" customWidth="1"/>
    <col min="5" max="16384" width="11.42578125" style="104"/>
  </cols>
  <sheetData>
    <row r="1" spans="1:6" ht="18" customHeight="1">
      <c r="A1" s="105" t="str">
        <f>Cover!B3</f>
        <v>SRTS-II/C&amp;M/WC-4029/2024</v>
      </c>
      <c r="B1" s="106"/>
      <c r="C1" s="107"/>
      <c r="D1" s="108" t="s">
        <v>153</v>
      </c>
    </row>
    <row r="2" spans="1:6" ht="18" customHeight="1">
      <c r="A2" s="109"/>
      <c r="B2" s="110"/>
      <c r="C2" s="111"/>
      <c r="D2" s="111"/>
    </row>
    <row r="3" spans="1:6" ht="73.5" customHeight="1">
      <c r="A3" s="887" t="str">
        <f>Cover!$B$2</f>
        <v>Construction of 400kV Interconnection Line between Kudankulam Nuclear Power Plant (KKNPP) 1,2 &amp; KKNPP 3,4 at NPCIL, Kudankulam Site.</v>
      </c>
      <c r="B3" s="887"/>
      <c r="C3" s="887"/>
      <c r="D3" s="887"/>
      <c r="E3" s="112"/>
      <c r="F3" s="112"/>
    </row>
    <row r="4" spans="1:6" ht="21.95" customHeight="1">
      <c r="A4" s="859" t="s">
        <v>137</v>
      </c>
      <c r="B4" s="859"/>
      <c r="C4" s="859"/>
      <c r="D4" s="859"/>
    </row>
    <row r="5" spans="1:6" ht="18" customHeight="1">
      <c r="A5" s="113"/>
    </row>
    <row r="6" spans="1:6" ht="18" customHeight="1">
      <c r="A6" s="22" t="e">
        <f>'Sch-1'!#REF!</f>
        <v>#REF!</v>
      </c>
      <c r="D6" s="86" t="s">
        <v>1</v>
      </c>
    </row>
    <row r="7" spans="1:6" ht="36" customHeight="1">
      <c r="A7" s="888" t="str">
        <f>'Sch-1'!A8</f>
        <v>Bidder’s Name and Address  (Sole Bidder) :</v>
      </c>
      <c r="B7" s="888"/>
      <c r="C7" s="888"/>
      <c r="D7" s="87" t="str">
        <f>'Sch-1'!G8</f>
        <v>Sr.GM, Contracts &amp; Materials Department,</v>
      </c>
    </row>
    <row r="8" spans="1:6" ht="18" customHeight="1">
      <c r="A8" s="26" t="s">
        <v>26</v>
      </c>
      <c r="B8" s="886" t="e">
        <f>IF('Sch-1'!#REF!=0, "", 'Sch-1'!#REF!)</f>
        <v>#REF!</v>
      </c>
      <c r="C8" s="886"/>
      <c r="D8" s="87" t="str">
        <f>'Sch-1'!G9</f>
        <v>Power Grid Corporation of India Ltd.,</v>
      </c>
    </row>
    <row r="9" spans="1:6" ht="18" customHeight="1">
      <c r="A9" s="26" t="s">
        <v>27</v>
      </c>
      <c r="B9" s="886" t="e">
        <f>IF('Sch-1'!#REF!=0, "", 'Sch-1'!#REF!)</f>
        <v>#REF!</v>
      </c>
      <c r="C9" s="886"/>
      <c r="D9" s="87" t="str">
        <f>'Sch-1'!G10</f>
        <v>SRTS-II RHQ, Singanayakanahalli,</v>
      </c>
    </row>
    <row r="10" spans="1:6" ht="18" customHeight="1">
      <c r="A10" s="27"/>
      <c r="B10" s="886" t="e">
        <f>IF('Sch-1'!#REF!=0, "", 'Sch-1'!#REF!)</f>
        <v>#REF!</v>
      </c>
      <c r="C10" s="886"/>
      <c r="D10" s="87" t="str">
        <f>'Sch-1'!G11</f>
        <v>Yelahanka,</v>
      </c>
    </row>
    <row r="11" spans="1:6" ht="18" customHeight="1">
      <c r="A11" s="27"/>
      <c r="B11" s="886" t="e">
        <f>IF('Sch-1'!#REF!=0, "", 'Sch-1'!#REF!)</f>
        <v>#REF!</v>
      </c>
      <c r="C11" s="886"/>
      <c r="D11" s="87" t="str">
        <f>'Sch-1'!G12</f>
        <v>Bengaluru -560064</v>
      </c>
    </row>
    <row r="12" spans="1:6" ht="18" customHeight="1">
      <c r="A12" s="114"/>
      <c r="B12" s="114"/>
      <c r="C12" s="114"/>
      <c r="D12" s="86"/>
    </row>
    <row r="13" spans="1:6" ht="21.95" customHeight="1">
      <c r="A13" s="115" t="s">
        <v>119</v>
      </c>
      <c r="B13" s="891" t="s">
        <v>14</v>
      </c>
      <c r="C13" s="892"/>
      <c r="D13" s="116" t="s">
        <v>121</v>
      </c>
    </row>
    <row r="14" spans="1:6" ht="21.95" customHeight="1">
      <c r="A14" s="88" t="s">
        <v>124</v>
      </c>
      <c r="B14" s="881" t="s">
        <v>138</v>
      </c>
      <c r="C14" s="881"/>
      <c r="D14" s="117"/>
    </row>
    <row r="15" spans="1:6" ht="35.1" customHeight="1">
      <c r="A15" s="118"/>
      <c r="B15" s="882" t="s">
        <v>139</v>
      </c>
      <c r="C15" s="883"/>
      <c r="D15" s="119"/>
    </row>
    <row r="16" spans="1:6" ht="21.95" customHeight="1">
      <c r="A16" s="88" t="s">
        <v>126</v>
      </c>
      <c r="B16" s="881" t="s">
        <v>140</v>
      </c>
      <c r="C16" s="881"/>
      <c r="D16" s="117"/>
    </row>
    <row r="17" spans="1:6" ht="35.1" customHeight="1">
      <c r="A17" s="118"/>
      <c r="B17" s="882" t="s">
        <v>141</v>
      </c>
      <c r="C17" s="883"/>
      <c r="D17" s="119"/>
    </row>
    <row r="18" spans="1:6" ht="21.95" customHeight="1">
      <c r="A18" s="88" t="s">
        <v>128</v>
      </c>
      <c r="B18" s="881" t="s">
        <v>142</v>
      </c>
      <c r="C18" s="881"/>
      <c r="D18" s="117"/>
    </row>
    <row r="19" spans="1:6" ht="30" customHeight="1">
      <c r="A19" s="118"/>
      <c r="B19" s="882" t="s">
        <v>143</v>
      </c>
      <c r="C19" s="883"/>
      <c r="D19" s="119"/>
    </row>
    <row r="20" spans="1:6" ht="21.95" customHeight="1">
      <c r="A20" s="88" t="s">
        <v>129</v>
      </c>
      <c r="B20" s="881" t="s">
        <v>144</v>
      </c>
      <c r="C20" s="881"/>
      <c r="D20" s="120"/>
    </row>
    <row r="21" spans="1:6" ht="30" customHeight="1">
      <c r="A21" s="118"/>
      <c r="B21" s="882" t="s">
        <v>145</v>
      </c>
      <c r="C21" s="883"/>
      <c r="D21" s="119"/>
    </row>
    <row r="22" spans="1:6" ht="30" customHeight="1">
      <c r="A22" s="88">
        <v>5</v>
      </c>
      <c r="B22" s="881" t="s">
        <v>146</v>
      </c>
      <c r="C22" s="881"/>
      <c r="D22" s="117"/>
    </row>
    <row r="23" spans="1:6" ht="33" customHeight="1">
      <c r="A23" s="118"/>
      <c r="B23" s="882" t="s">
        <v>147</v>
      </c>
      <c r="C23" s="883"/>
      <c r="D23" s="133"/>
    </row>
    <row r="24" spans="1:6" ht="21.95" customHeight="1">
      <c r="A24" s="88" t="s">
        <v>131</v>
      </c>
      <c r="B24" s="881" t="s">
        <v>148</v>
      </c>
      <c r="C24" s="881"/>
      <c r="D24" s="120"/>
    </row>
    <row r="25" spans="1:6" ht="35.1" customHeight="1">
      <c r="A25" s="118"/>
      <c r="B25" s="882" t="s">
        <v>149</v>
      </c>
      <c r="C25" s="883"/>
      <c r="D25" s="119"/>
    </row>
    <row r="26" spans="1:6" ht="24" customHeight="1">
      <c r="A26" s="889"/>
      <c r="B26" s="890" t="s">
        <v>150</v>
      </c>
      <c r="C26" s="890"/>
      <c r="D26" s="121"/>
    </row>
    <row r="27" spans="1:6" ht="25.5" customHeight="1">
      <c r="A27" s="889"/>
      <c r="B27" s="890"/>
      <c r="C27" s="890"/>
      <c r="D27" s="122"/>
    </row>
    <row r="28" spans="1:6" ht="18.75" customHeight="1">
      <c r="A28" s="123"/>
      <c r="B28" s="124"/>
      <c r="C28" s="124"/>
      <c r="D28" s="125"/>
    </row>
    <row r="29" spans="1:6" ht="27.95" customHeight="1">
      <c r="A29" s="123"/>
      <c r="B29" s="124"/>
      <c r="C29" s="126"/>
      <c r="D29" s="125"/>
    </row>
    <row r="30" spans="1:6" ht="27.95" customHeight="1">
      <c r="A30" s="127" t="s">
        <v>151</v>
      </c>
      <c r="B30" s="91"/>
      <c r="C30" s="126" t="s">
        <v>133</v>
      </c>
      <c r="D30" s="91"/>
      <c r="F30" s="128"/>
    </row>
    <row r="31" spans="1:6" ht="27.95" customHeight="1">
      <c r="A31" s="127" t="s">
        <v>152</v>
      </c>
      <c r="B31" s="91"/>
      <c r="C31" s="126" t="s">
        <v>135</v>
      </c>
      <c r="D31" s="91"/>
      <c r="F31" s="109"/>
    </row>
    <row r="32" spans="1:6" ht="27.95" customHeight="1">
      <c r="A32" s="129"/>
      <c r="B32" s="110"/>
      <c r="C32" s="126"/>
      <c r="F32" s="109"/>
    </row>
    <row r="33" spans="1:6" ht="30" customHeight="1">
      <c r="A33" s="129"/>
      <c r="B33" s="110"/>
      <c r="C33" s="126"/>
      <c r="D33" s="129"/>
      <c r="F33" s="128"/>
    </row>
    <row r="34" spans="1:6" ht="30" customHeight="1">
      <c r="A34" s="130"/>
      <c r="B34" s="130"/>
      <c r="C34" s="131"/>
      <c r="E34" s="132"/>
    </row>
  </sheetData>
  <sheetProtection selectLockedCells="1"/>
  <customSheetViews>
    <customSheetView guid="{267FF044-3C5D-4FEC-AC00-A7E30583F8B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3FCD02EB-1C44-4646-B069-2B9945E67B1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056965A-4BE5-44B3-AB31-550AD9F023B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755190E0-7BE9-48F9-BB5F-DF8E25D6736A}"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F1B559AA-B9AD-4E4C-B94A-ECBE5878008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2F397464-D97A-404F-89D2-184C6FBAA4E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13" zoomScaleNormal="100" zoomScaleSheetLayoutView="100" workbookViewId="0">
      <selection activeCell="C5" sqref="C5:F5"/>
    </sheetView>
  </sheetViews>
  <sheetFormatPr defaultColWidth="11.42578125" defaultRowHeight="16.5"/>
  <cols>
    <col min="1" max="1" width="12.140625" style="25" customWidth="1"/>
    <col min="2" max="2" width="31.42578125" style="25" customWidth="1"/>
    <col min="3" max="3" width="24" style="25" customWidth="1"/>
    <col min="4" max="4" width="46.7109375" style="25" customWidth="1"/>
    <col min="5" max="5" width="18.42578125" style="104" hidden="1" customWidth="1"/>
    <col min="6" max="6" width="3.85546875" style="104" hidden="1" customWidth="1"/>
    <col min="7" max="16384" width="11.42578125" style="104"/>
  </cols>
  <sheetData>
    <row r="1" spans="1:6" ht="18" customHeight="1">
      <c r="A1" s="105" t="str">
        <f>Cover!B3</f>
        <v>SRTS-II/C&amp;M/WC-4029/2024</v>
      </c>
      <c r="B1" s="106"/>
      <c r="C1" s="107"/>
      <c r="D1" s="108" t="s">
        <v>136</v>
      </c>
    </row>
    <row r="2" spans="1:6" ht="18" customHeight="1">
      <c r="A2" s="109"/>
      <c r="B2" s="110"/>
      <c r="C2" s="111"/>
      <c r="D2" s="111"/>
    </row>
    <row r="3" spans="1:6" ht="132" customHeight="1">
      <c r="A3" s="858" t="str">
        <f>Cover!$B$2</f>
        <v>Construction of 400kV Interconnection Line between Kudankulam Nuclear Power Plant (KKNPP) 1,2 &amp; KKNPP 3,4 at NPCIL, Kudankulam Site.</v>
      </c>
      <c r="B3" s="858"/>
      <c r="C3" s="858"/>
      <c r="D3" s="858"/>
      <c r="E3" s="112"/>
      <c r="F3" s="112"/>
    </row>
    <row r="4" spans="1:6" ht="21.95" customHeight="1">
      <c r="A4" s="859" t="s">
        <v>137</v>
      </c>
      <c r="B4" s="859"/>
      <c r="C4" s="859"/>
      <c r="D4" s="859"/>
    </row>
    <row r="5" spans="1:6" ht="18" customHeight="1">
      <c r="A5" s="113"/>
    </row>
    <row r="6" spans="1:6" ht="18" customHeight="1">
      <c r="A6" s="852" t="s">
        <v>327</v>
      </c>
      <c r="B6" s="852"/>
      <c r="C6" s="4"/>
    </row>
    <row r="7" spans="1:6" ht="18" customHeight="1">
      <c r="A7" s="837">
        <f>'Sch-1'!A7</f>
        <v>0</v>
      </c>
      <c r="B7" s="837"/>
      <c r="C7" s="837"/>
      <c r="D7" s="86" t="s">
        <v>1</v>
      </c>
    </row>
    <row r="8" spans="1:6" ht="22.5" customHeight="1">
      <c r="A8" s="834" t="str">
        <f>"Bidder’s Name and Address  (" &amp; MID('Names of Bidder'!B9,9, 20) &amp; ") :"</f>
        <v>Bidder’s Name and Address  (Sole Bidder) :</v>
      </c>
      <c r="B8" s="834"/>
      <c r="C8" s="834"/>
      <c r="D8" s="87" t="str">
        <f>'Sch-1'!G8</f>
        <v>Sr.GM, Contracts &amp; Materials Department,</v>
      </c>
    </row>
    <row r="9" spans="1:6" ht="18" customHeight="1">
      <c r="A9" s="413" t="s">
        <v>12</v>
      </c>
      <c r="B9" s="413" t="str">
        <f>IF('Names of Bidder'!D9=0, "", 'Names of Bidder'!D9)</f>
        <v/>
      </c>
      <c r="C9" s="104"/>
      <c r="D9" s="87" t="str">
        <f>'Sch-1'!G9</f>
        <v>Power Grid Corporation of India Ltd.,</v>
      </c>
    </row>
    <row r="10" spans="1:6" ht="18" customHeight="1">
      <c r="A10" s="413" t="s">
        <v>11</v>
      </c>
      <c r="B10" s="237" t="str">
        <f>IF('Names of Bidder'!D10=0, "", 'Names of Bidder'!D10)</f>
        <v/>
      </c>
      <c r="C10" s="104"/>
      <c r="D10" s="87" t="str">
        <f>'Sch-1'!G10</f>
        <v>SRTS-II RHQ, Singanayakanahalli,</v>
      </c>
    </row>
    <row r="11" spans="1:6" ht="18" customHeight="1">
      <c r="A11" s="375"/>
      <c r="B11" s="237" t="str">
        <f>IF('Names of Bidder'!D11=0, "", 'Names of Bidder'!D11)</f>
        <v/>
      </c>
      <c r="C11" s="104"/>
      <c r="D11" s="87" t="str">
        <f>'Sch-1'!G11</f>
        <v>Yelahanka,</v>
      </c>
    </row>
    <row r="12" spans="1:6" ht="18" customHeight="1">
      <c r="A12" s="375"/>
      <c r="B12" s="237" t="str">
        <f>IF('Names of Bidder'!D12=0, "", 'Names of Bidder'!D12)</f>
        <v/>
      </c>
      <c r="C12" s="104"/>
      <c r="D12" s="87" t="str">
        <f>'Sch-1'!G12</f>
        <v>Bengaluru -560064</v>
      </c>
    </row>
    <row r="13" spans="1:6" ht="18" customHeight="1" thickBot="1">
      <c r="A13" s="517"/>
      <c r="B13" s="517"/>
      <c r="C13" s="517"/>
      <c r="D13" s="86"/>
    </row>
    <row r="14" spans="1:6" ht="21.95" customHeight="1">
      <c r="A14" s="518" t="s">
        <v>119</v>
      </c>
      <c r="B14" s="884" t="s">
        <v>14</v>
      </c>
      <c r="C14" s="885"/>
      <c r="D14" s="519" t="s">
        <v>121</v>
      </c>
      <c r="E14" s="497" t="s">
        <v>337</v>
      </c>
      <c r="F14" s="498" t="s">
        <v>336</v>
      </c>
    </row>
    <row r="15" spans="1:6" ht="21.95" customHeight="1">
      <c r="A15" s="520" t="s">
        <v>124</v>
      </c>
      <c r="B15" s="881" t="s">
        <v>138</v>
      </c>
      <c r="C15" s="881"/>
      <c r="D15" s="521">
        <f>E15*F15</f>
        <v>0</v>
      </c>
      <c r="E15" s="499">
        <f>'Sch-5'!D15</f>
        <v>0</v>
      </c>
      <c r="F15" s="514">
        <f>IF(Discount!H36&lt;0,0,Discount!H36)</f>
        <v>0</v>
      </c>
    </row>
    <row r="16" spans="1:6" ht="35.1" customHeight="1">
      <c r="A16" s="522"/>
      <c r="B16" s="882" t="s">
        <v>139</v>
      </c>
      <c r="C16" s="883"/>
      <c r="D16" s="523"/>
      <c r="E16" s="501"/>
      <c r="F16" s="514"/>
    </row>
    <row r="17" spans="1:6" ht="21.95" customHeight="1">
      <c r="A17" s="520" t="s">
        <v>126</v>
      </c>
      <c r="B17" s="881" t="s">
        <v>140</v>
      </c>
      <c r="C17" s="881"/>
      <c r="D17" s="521">
        <f>E17*F17</f>
        <v>0</v>
      </c>
      <c r="E17" s="499">
        <f>'Sch-5'!D17</f>
        <v>0</v>
      </c>
      <c r="F17" s="514">
        <f>IF(Discount!I36&lt;0,0,Discount!I36)</f>
        <v>0</v>
      </c>
    </row>
    <row r="18" spans="1:6" ht="35.1" customHeight="1">
      <c r="A18" s="522"/>
      <c r="B18" s="882" t="s">
        <v>295</v>
      </c>
      <c r="C18" s="883"/>
      <c r="D18" s="523"/>
      <c r="E18" s="501"/>
      <c r="F18" s="514"/>
    </row>
    <row r="19" spans="1:6" ht="21.95" customHeight="1">
      <c r="A19" s="520" t="s">
        <v>128</v>
      </c>
      <c r="B19" s="881" t="s">
        <v>142</v>
      </c>
      <c r="C19" s="881"/>
      <c r="D19" s="521">
        <f>E19*F19</f>
        <v>0</v>
      </c>
      <c r="E19" s="499">
        <f>'Sch-5'!D19</f>
        <v>0</v>
      </c>
      <c r="F19" s="514">
        <f>IF(Discount!J36&lt;0,0,Discount!J36)</f>
        <v>0</v>
      </c>
    </row>
    <row r="20" spans="1:6" ht="30" customHeight="1">
      <c r="A20" s="522"/>
      <c r="B20" s="882" t="s">
        <v>143</v>
      </c>
      <c r="C20" s="883"/>
      <c r="D20" s="523"/>
      <c r="E20" s="501"/>
      <c r="F20" s="500"/>
    </row>
    <row r="21" spans="1:6" ht="21.95" customHeight="1">
      <c r="A21" s="520" t="s">
        <v>129</v>
      </c>
      <c r="B21" s="881" t="s">
        <v>144</v>
      </c>
      <c r="C21" s="881"/>
      <c r="D21" s="521" t="e">
        <f>E21*F21</f>
        <v>#REF!</v>
      </c>
      <c r="E21" s="499" t="e">
        <f>'Sch-5'!#REF!</f>
        <v>#REF!</v>
      </c>
      <c r="F21" s="514">
        <v>1</v>
      </c>
    </row>
    <row r="22" spans="1:6" ht="30" customHeight="1">
      <c r="A22" s="522"/>
      <c r="B22" s="882" t="s">
        <v>505</v>
      </c>
      <c r="C22" s="883"/>
      <c r="D22" s="523"/>
      <c r="E22" s="501"/>
      <c r="F22" s="500"/>
    </row>
    <row r="23" spans="1:6" ht="30" customHeight="1">
      <c r="A23" s="520">
        <v>5</v>
      </c>
      <c r="B23" s="881" t="s">
        <v>146</v>
      </c>
      <c r="C23" s="881"/>
      <c r="D23" s="521">
        <f>IF('Sch-5 after discount'!D19&lt;0,0,'Sch-5 after discount'!D19)</f>
        <v>0</v>
      </c>
      <c r="E23" s="501"/>
      <c r="F23" s="500"/>
    </row>
    <row r="24" spans="1:6" ht="25.5" customHeight="1">
      <c r="A24" s="522"/>
      <c r="B24" s="882" t="s">
        <v>147</v>
      </c>
      <c r="C24" s="883"/>
      <c r="D24" s="525"/>
      <c r="E24" s="501"/>
      <c r="F24" s="500"/>
    </row>
    <row r="25" spans="1:6" ht="21.95" customHeight="1">
      <c r="A25" s="520" t="s">
        <v>131</v>
      </c>
      <c r="B25" s="881" t="s">
        <v>148</v>
      </c>
      <c r="C25" s="881"/>
      <c r="D25" s="524" t="s">
        <v>317</v>
      </c>
      <c r="E25" s="501"/>
      <c r="F25" s="500"/>
    </row>
    <row r="26" spans="1:6" ht="35.1" customHeight="1">
      <c r="A26" s="522"/>
      <c r="B26" s="882" t="s">
        <v>149</v>
      </c>
      <c r="C26" s="883"/>
      <c r="D26" s="523"/>
      <c r="E26" s="501"/>
      <c r="F26" s="500"/>
    </row>
    <row r="27" spans="1:6" ht="18.75" customHeight="1">
      <c r="A27" s="877"/>
      <c r="B27" s="879" t="s">
        <v>325</v>
      </c>
      <c r="C27" s="879"/>
      <c r="D27" s="528"/>
      <c r="E27" s="501"/>
      <c r="F27" s="500"/>
    </row>
    <row r="28" spans="1:6" ht="18.75" customHeight="1" thickBot="1">
      <c r="A28" s="878"/>
      <c r="B28" s="880"/>
      <c r="C28" s="880"/>
      <c r="D28" s="527" t="e">
        <f>SUM(D15:D26)</f>
        <v>#REF!</v>
      </c>
      <c r="E28" s="502"/>
      <c r="F28" s="503"/>
    </row>
    <row r="29" spans="1:6" ht="18.75" customHeight="1">
      <c r="A29" s="123"/>
      <c r="B29" s="124"/>
      <c r="C29" s="124"/>
      <c r="D29" s="125"/>
    </row>
    <row r="30" spans="1:6" ht="27.95" customHeight="1">
      <c r="A30" s="123"/>
      <c r="B30" s="126"/>
      <c r="C30" s="126"/>
      <c r="D30" s="125"/>
    </row>
    <row r="31" spans="1:6" ht="27.95" customHeight="1">
      <c r="A31" s="127" t="s">
        <v>151</v>
      </c>
      <c r="B31" s="537" t="str">
        <f>'Sch-5'!B27</f>
        <v xml:space="preserve">  </v>
      </c>
      <c r="C31" s="126" t="s">
        <v>133</v>
      </c>
      <c r="D31" s="591" t="str">
        <f>'Sch-5'!D27</f>
        <v/>
      </c>
      <c r="F31" s="128"/>
    </row>
    <row r="32" spans="1:6" ht="27.95" customHeight="1">
      <c r="A32" s="127" t="s">
        <v>152</v>
      </c>
      <c r="B32" s="538" t="str">
        <f>'Sch-5'!B28</f>
        <v/>
      </c>
      <c r="C32" s="126" t="s">
        <v>135</v>
      </c>
      <c r="D32" s="591" t="str">
        <f>'Sch-5'!D28</f>
        <v/>
      </c>
      <c r="F32" s="109"/>
    </row>
    <row r="33" spans="1:6" ht="27.95" customHeight="1">
      <c r="A33" s="129"/>
      <c r="B33" s="110"/>
      <c r="C33" s="126"/>
      <c r="F33" s="109"/>
    </row>
    <row r="34" spans="1:6" ht="30" customHeight="1">
      <c r="A34" s="129"/>
      <c r="B34" s="110"/>
      <c r="C34" s="126"/>
      <c r="D34" s="129"/>
      <c r="F34" s="128"/>
    </row>
    <row r="35" spans="1:6" ht="30" customHeight="1">
      <c r="A35" s="130"/>
      <c r="B35" s="130"/>
      <c r="C35" s="131"/>
      <c r="E35" s="132"/>
    </row>
  </sheetData>
  <sheetProtection formatColumns="0" formatRows="0" selectLockedCells="1"/>
  <customSheetViews>
    <customSheetView guid="{267FF044-3C5D-4FEC-AC00-A7E30583F8BB}" showPageBreaks="1" printArea="1" hiddenColumns="1" view="pageBreakPreview">
      <selection activeCell="G14" sqref="G14"/>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3FCD02EB-1C44-4646-B069-2B9945E67B1F}" showPageBreaks="1" printArea="1" hiddenColumns="1" view="pageBreakPreview" topLeftCell="A22">
      <selection activeCell="H26" sqref="H2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056965A-4BE5-44B3-AB31-550AD9F023BC}" showPageBreaks="1" printArea="1" hiddenColumns="1" view="pageBreakPreview" topLeftCell="A14">
      <selection activeCell="E1" sqref="E1:F6553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63D51328-7CBC-4A1E-B96D-BAE91416501B}"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CCA37BAE-906F-43D5-9FD9-B13563E4B9D7}" showPageBreaks="1" printArea="1" hiddenColumns="1" view="pageBreakPreview">
      <selection activeCell="E1" sqref="E1:F6553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755190E0-7BE9-48F9-BB5F-DF8E25D6736A}"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F1B559AA-B9AD-4E4C-B94A-ECBE5878008B}" showPageBreaks="1" printArea="1" hiddenColumns="1" view="pageBreakPreview" topLeftCell="A26">
      <selection activeCell="E1" sqref="E1:F6553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2F397464-D97A-404F-89D2-184C6FBAA4EB}" showPageBreaks="1" printArea="1" hiddenColumns="1" view="pageBreakPreview" topLeftCell="A7">
      <selection activeCell="G14" sqref="G14"/>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2" fitToHeight="0" orientation="portrait" r:id="rId12"/>
  <headerFooter alignWithMargins="0">
    <oddFooter>&amp;R&amp;"Book Antiqua,Bold"&amp;10Schedule-6/ Page &amp;P of &amp;N</oddFooter>
  </headerFooter>
  <drawing r:id="rId1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dimension ref="A1:CV183"/>
  <sheetViews>
    <sheetView view="pageBreakPreview" topLeftCell="A13" zoomScaleNormal="100" zoomScaleSheetLayoutView="100" workbookViewId="0">
      <selection activeCell="A18" sqref="A18:I18"/>
    </sheetView>
  </sheetViews>
  <sheetFormatPr defaultColWidth="8.7109375" defaultRowHeight="16.5"/>
  <cols>
    <col min="1" max="1" width="6.5703125" style="254" customWidth="1"/>
    <col min="2" max="2" width="11.42578125" style="254" customWidth="1"/>
    <col min="3" max="3" width="15" style="254" customWidth="1"/>
    <col min="4" max="4" width="10.28515625" style="254" customWidth="1"/>
    <col min="5" max="8" width="15.140625" style="254" customWidth="1"/>
    <col min="9" max="9" width="22.85546875" style="373" customWidth="1"/>
    <col min="10" max="10" width="8.7109375" style="244" customWidth="1"/>
    <col min="11" max="11" width="10.28515625" style="244" customWidth="1"/>
    <col min="12" max="12" width="13.5703125" style="244" customWidth="1"/>
    <col min="13" max="13" width="14.28515625" style="244" customWidth="1"/>
    <col min="14" max="26" width="9.140625" style="276" customWidth="1"/>
    <col min="27" max="27" width="0" style="276" hidden="1" customWidth="1"/>
    <col min="28" max="28" width="15.85546875" style="276" hidden="1" customWidth="1"/>
    <col min="29" max="29" width="15.5703125" style="276" hidden="1" customWidth="1"/>
    <col min="30" max="30" width="24.42578125" style="276" hidden="1" customWidth="1"/>
    <col min="31" max="31" width="13.7109375" style="276" hidden="1" customWidth="1"/>
    <col min="32" max="33" width="0" style="276" hidden="1" customWidth="1"/>
    <col min="34" max="100" width="9.140625" style="276" customWidth="1"/>
    <col min="101" max="253" width="9.140625" style="241" customWidth="1"/>
    <col min="254" max="254" width="13" style="241" customWidth="1"/>
    <col min="255" max="255" width="35.85546875" style="241" customWidth="1"/>
    <col min="256" max="16384" width="8.7109375" style="241"/>
  </cols>
  <sheetData>
    <row r="1" spans="1:100" s="276" customFormat="1" ht="18" customHeight="1">
      <c r="A1" s="272" t="str">
        <f>Cover!B3</f>
        <v>SRTS-II/C&amp;M/WC-4029/2024</v>
      </c>
      <c r="B1" s="272"/>
      <c r="C1" s="272"/>
      <c r="D1" s="272"/>
      <c r="E1" s="272"/>
      <c r="F1" s="272"/>
      <c r="G1" s="272"/>
      <c r="H1" s="272"/>
      <c r="I1" s="365"/>
      <c r="J1" s="273"/>
      <c r="K1" s="273"/>
      <c r="L1" s="273"/>
      <c r="M1" s="274" t="s">
        <v>25</v>
      </c>
    </row>
    <row r="2" spans="1:100" s="276" customFormat="1" ht="12.75" customHeight="1">
      <c r="A2" s="277"/>
      <c r="B2" s="277"/>
      <c r="C2" s="277"/>
      <c r="D2" s="277"/>
      <c r="E2" s="277"/>
      <c r="F2" s="277"/>
      <c r="G2" s="277"/>
      <c r="H2" s="277"/>
      <c r="I2" s="366"/>
      <c r="J2" s="278"/>
      <c r="K2" s="278"/>
      <c r="L2" s="278"/>
      <c r="M2" s="278"/>
    </row>
    <row r="3" spans="1:100" s="276" customFormat="1" ht="101.25" customHeight="1">
      <c r="A3" s="893" t="str">
        <f>Cover!$B$2</f>
        <v>Construction of 400kV Interconnection Line between Kudankulam Nuclear Power Plant (KKNPP) 1,2 &amp; KKNPP 3,4 at NPCIL, Kudankulam Site.</v>
      </c>
      <c r="B3" s="893"/>
      <c r="C3" s="893"/>
      <c r="D3" s="893"/>
      <c r="E3" s="893"/>
      <c r="F3" s="893"/>
      <c r="G3" s="893"/>
      <c r="H3" s="893"/>
      <c r="I3" s="893"/>
      <c r="J3" s="893"/>
      <c r="K3" s="893"/>
      <c r="L3" s="893"/>
      <c r="M3" s="893"/>
      <c r="AA3" s="276" t="s">
        <v>17</v>
      </c>
      <c r="AC3" s="276">
        <f>IF(ISERROR(#REF!/('[9]Sch-6'!D14+'[9]Sch-6'!D16+'[9]Sch-6'!D18)),0,#REF!/( '[9]Sch-6'!D14+'[9]Sch-6'!D16+'[9]Sch-6'!D18))</f>
        <v>0</v>
      </c>
    </row>
    <row r="4" spans="1:100" s="276" customFormat="1" ht="21.95" customHeight="1">
      <c r="A4" s="894" t="s">
        <v>18</v>
      </c>
      <c r="B4" s="894"/>
      <c r="C4" s="894"/>
      <c r="D4" s="894"/>
      <c r="E4" s="894"/>
      <c r="F4" s="894"/>
      <c r="G4" s="894"/>
      <c r="H4" s="894"/>
      <c r="I4" s="894"/>
      <c r="J4" s="894"/>
      <c r="K4" s="894"/>
      <c r="L4" s="894"/>
      <c r="M4" s="894"/>
      <c r="AA4" s="276" t="s">
        <v>19</v>
      </c>
      <c r="AC4" s="276" t="e">
        <f>#REF!</f>
        <v>#REF!</v>
      </c>
    </row>
    <row r="5" spans="1:100" s="276" customFormat="1" ht="27.95" customHeight="1">
      <c r="A5" s="281"/>
      <c r="B5" s="281"/>
      <c r="C5" s="281"/>
      <c r="D5" s="281"/>
      <c r="E5" s="417"/>
      <c r="F5" s="417"/>
      <c r="G5" s="417"/>
      <c r="H5" s="417"/>
      <c r="I5" s="367"/>
      <c r="K5" s="280"/>
      <c r="L5" s="279"/>
      <c r="M5" s="417"/>
    </row>
    <row r="6" spans="1:100" s="276" customFormat="1" ht="27.95" customHeight="1">
      <c r="A6" s="485"/>
      <c r="B6" s="852" t="s">
        <v>327</v>
      </c>
      <c r="C6" s="852"/>
      <c r="D6" s="4"/>
      <c r="E6" s="417"/>
      <c r="F6" s="417"/>
      <c r="G6" s="417"/>
      <c r="H6" s="417"/>
      <c r="I6" s="367"/>
      <c r="K6" s="280"/>
      <c r="L6" s="279"/>
      <c r="M6" s="417"/>
    </row>
    <row r="7" spans="1:100" s="276" customFormat="1" ht="27.95" customHeight="1">
      <c r="A7" s="482"/>
      <c r="B7" s="837">
        <f>'Sch-1'!A7</f>
        <v>0</v>
      </c>
      <c r="C7" s="837"/>
      <c r="D7" s="837"/>
      <c r="E7" s="837"/>
      <c r="F7" s="837"/>
      <c r="G7" s="837"/>
      <c r="H7" s="837"/>
      <c r="I7" s="367"/>
      <c r="K7" s="280"/>
      <c r="L7" s="279"/>
      <c r="M7" s="417"/>
    </row>
    <row r="8" spans="1:100" s="437" customFormat="1" ht="16.5" customHeight="1">
      <c r="A8" s="484"/>
      <c r="B8" s="834" t="str">
        <f>'Sch-1'!A8</f>
        <v>Bidder’s Name and Address  (Sole Bidder) :</v>
      </c>
      <c r="C8" s="834"/>
      <c r="D8" s="834"/>
      <c r="E8" s="834"/>
      <c r="F8" s="834"/>
      <c r="G8" s="834"/>
      <c r="H8" s="834"/>
      <c r="I8" s="23"/>
      <c r="J8" s="23"/>
      <c r="K8" s="86" t="s">
        <v>1</v>
      </c>
      <c r="L8" s="21"/>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c r="AW8" s="276"/>
      <c r="AX8" s="276"/>
      <c r="AY8" s="276"/>
      <c r="AZ8" s="276"/>
      <c r="BA8" s="276"/>
      <c r="BB8" s="276"/>
      <c r="BC8" s="276"/>
      <c r="BD8" s="276"/>
      <c r="BE8" s="276"/>
      <c r="BF8" s="276"/>
      <c r="BG8" s="276"/>
      <c r="BH8" s="276"/>
      <c r="BI8" s="276"/>
      <c r="BJ8" s="276"/>
      <c r="BK8" s="276"/>
      <c r="BL8" s="276"/>
      <c r="BM8" s="276"/>
      <c r="BN8" s="276"/>
      <c r="BO8" s="276"/>
      <c r="BP8" s="276"/>
      <c r="BQ8" s="276"/>
      <c r="BR8" s="276"/>
      <c r="BS8" s="276"/>
      <c r="BT8" s="276"/>
      <c r="BU8" s="276"/>
      <c r="BV8" s="276"/>
      <c r="BW8" s="276"/>
      <c r="BX8" s="276"/>
      <c r="BY8" s="276"/>
      <c r="BZ8" s="276"/>
      <c r="CA8" s="276"/>
      <c r="CB8" s="276"/>
      <c r="CC8" s="276"/>
      <c r="CD8" s="276"/>
      <c r="CE8" s="276"/>
      <c r="CF8" s="276"/>
      <c r="CG8" s="276"/>
      <c r="CH8" s="276"/>
      <c r="CI8" s="276"/>
      <c r="CJ8" s="276"/>
      <c r="CK8" s="276"/>
      <c r="CL8" s="276"/>
      <c r="CM8" s="276"/>
      <c r="CN8" s="276"/>
      <c r="CO8" s="276"/>
      <c r="CP8" s="276"/>
      <c r="CQ8" s="276"/>
      <c r="CR8" s="276"/>
      <c r="CS8" s="276"/>
      <c r="CT8" s="276"/>
      <c r="CU8" s="276"/>
      <c r="CV8" s="276"/>
    </row>
    <row r="9" spans="1:100" s="437" customFormat="1">
      <c r="A9" s="413"/>
      <c r="B9" s="413" t="s">
        <v>12</v>
      </c>
      <c r="C9" s="837" t="e">
        <f>'Sch-1'!#REF!</f>
        <v>#REF!</v>
      </c>
      <c r="D9" s="837"/>
      <c r="E9" s="837"/>
      <c r="F9" s="837"/>
      <c r="G9" s="237"/>
      <c r="H9" s="237"/>
      <c r="I9" s="237"/>
      <c r="J9" s="237"/>
      <c r="K9" s="87" t="s">
        <v>2</v>
      </c>
      <c r="L9" s="21"/>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c r="AW9" s="276"/>
      <c r="AX9" s="276"/>
      <c r="AY9" s="276"/>
      <c r="AZ9" s="276"/>
      <c r="BA9" s="276"/>
      <c r="BB9" s="276"/>
      <c r="BC9" s="276"/>
      <c r="BD9" s="276"/>
      <c r="BE9" s="276"/>
      <c r="BF9" s="276"/>
      <c r="BG9" s="276"/>
      <c r="BH9" s="276"/>
      <c r="BI9" s="276"/>
      <c r="BJ9" s="276"/>
      <c r="BK9" s="276"/>
      <c r="BL9" s="276"/>
      <c r="BM9" s="276"/>
      <c r="BN9" s="276"/>
      <c r="BO9" s="276"/>
      <c r="BP9" s="276"/>
      <c r="BQ9" s="276"/>
      <c r="BR9" s="276"/>
      <c r="BS9" s="276"/>
      <c r="BT9" s="276"/>
      <c r="BU9" s="276"/>
      <c r="BV9" s="276"/>
      <c r="BW9" s="276"/>
      <c r="BX9" s="276"/>
      <c r="BY9" s="276"/>
      <c r="BZ9" s="276"/>
      <c r="CA9" s="276"/>
      <c r="CB9" s="276"/>
      <c r="CC9" s="276"/>
      <c r="CD9" s="276"/>
      <c r="CE9" s="276"/>
      <c r="CF9" s="276"/>
      <c r="CG9" s="276"/>
      <c r="CH9" s="276"/>
      <c r="CI9" s="276"/>
      <c r="CJ9" s="276"/>
      <c r="CK9" s="276"/>
      <c r="CL9" s="276"/>
      <c r="CM9" s="276"/>
      <c r="CN9" s="276"/>
      <c r="CO9" s="276"/>
      <c r="CP9" s="276"/>
      <c r="CQ9" s="276"/>
      <c r="CR9" s="276"/>
      <c r="CS9" s="276"/>
      <c r="CT9" s="276"/>
      <c r="CU9" s="276"/>
      <c r="CV9" s="276"/>
    </row>
    <row r="10" spans="1:100" s="437" customFormat="1">
      <c r="A10" s="413"/>
      <c r="B10" s="413" t="s">
        <v>11</v>
      </c>
      <c r="C10" s="836" t="e">
        <f>'Sch-1'!#REF!</f>
        <v>#REF!</v>
      </c>
      <c r="D10" s="836"/>
      <c r="E10" s="836"/>
      <c r="F10" s="836"/>
      <c r="G10" s="237"/>
      <c r="H10" s="237"/>
      <c r="I10" s="237"/>
      <c r="J10" s="237"/>
      <c r="K10" s="87" t="s">
        <v>3</v>
      </c>
      <c r="L10" s="21"/>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c r="AW10" s="276"/>
      <c r="AX10" s="276"/>
      <c r="AY10" s="276"/>
      <c r="AZ10" s="276"/>
      <c r="BA10" s="276"/>
      <c r="BB10" s="276"/>
      <c r="BC10" s="276"/>
      <c r="BD10" s="276"/>
      <c r="BE10" s="276"/>
      <c r="BF10" s="276"/>
      <c r="BG10" s="276"/>
      <c r="BH10" s="276"/>
      <c r="BI10" s="276"/>
      <c r="BJ10" s="276"/>
      <c r="BK10" s="276"/>
      <c r="BL10" s="276"/>
      <c r="BM10" s="276"/>
      <c r="BN10" s="276"/>
      <c r="BO10" s="276"/>
      <c r="BP10" s="276"/>
      <c r="BQ10" s="276"/>
      <c r="BR10" s="276"/>
      <c r="BS10" s="276"/>
      <c r="BT10" s="276"/>
      <c r="BU10" s="276"/>
      <c r="BV10" s="276"/>
      <c r="BW10" s="276"/>
      <c r="BX10" s="276"/>
      <c r="BY10" s="276"/>
      <c r="BZ10" s="276"/>
      <c r="CA10" s="276"/>
      <c r="CB10" s="276"/>
      <c r="CC10" s="276"/>
      <c r="CD10" s="276"/>
      <c r="CE10" s="276"/>
      <c r="CF10" s="276"/>
      <c r="CG10" s="276"/>
      <c r="CH10" s="276"/>
      <c r="CI10" s="276"/>
      <c r="CJ10" s="276"/>
      <c r="CK10" s="276"/>
      <c r="CL10" s="276"/>
      <c r="CM10" s="276"/>
      <c r="CN10" s="276"/>
      <c r="CO10" s="276"/>
      <c r="CP10" s="276"/>
      <c r="CQ10" s="276"/>
      <c r="CR10" s="276"/>
      <c r="CS10" s="276"/>
      <c r="CT10" s="276"/>
      <c r="CU10" s="276"/>
      <c r="CV10" s="276"/>
    </row>
    <row r="11" spans="1:100" s="437" customFormat="1">
      <c r="A11" s="375"/>
      <c r="B11" s="375"/>
      <c r="C11" s="836" t="e">
        <f>'Sch-1'!#REF!</f>
        <v>#REF!</v>
      </c>
      <c r="D11" s="836"/>
      <c r="E11" s="836"/>
      <c r="F11" s="836"/>
      <c r="G11" s="237"/>
      <c r="H11" s="237"/>
      <c r="I11" s="237"/>
      <c r="J11" s="237"/>
      <c r="K11" s="87" t="s">
        <v>4</v>
      </c>
      <c r="L11" s="21"/>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c r="AW11" s="276"/>
      <c r="AX11" s="276"/>
      <c r="AY11" s="276"/>
      <c r="AZ11" s="276"/>
      <c r="BA11" s="276"/>
      <c r="BB11" s="276"/>
      <c r="BC11" s="276"/>
      <c r="BD11" s="276"/>
      <c r="BE11" s="276"/>
      <c r="BF11" s="276"/>
      <c r="BG11" s="276"/>
      <c r="BH11" s="276"/>
      <c r="BI11" s="276"/>
      <c r="BJ11" s="276"/>
      <c r="BK11" s="276"/>
      <c r="BL11" s="276"/>
      <c r="BM11" s="276"/>
      <c r="BN11" s="276"/>
      <c r="BO11" s="276"/>
      <c r="BP11" s="276"/>
      <c r="BQ11" s="276"/>
      <c r="BR11" s="276"/>
      <c r="BS11" s="276"/>
      <c r="BT11" s="276"/>
      <c r="BU11" s="276"/>
      <c r="BV11" s="276"/>
      <c r="BW11" s="276"/>
      <c r="BX11" s="276"/>
      <c r="BY11" s="276"/>
      <c r="BZ11" s="276"/>
      <c r="CA11" s="276"/>
      <c r="CB11" s="276"/>
      <c r="CC11" s="276"/>
      <c r="CD11" s="276"/>
      <c r="CE11" s="276"/>
      <c r="CF11" s="276"/>
      <c r="CG11" s="276"/>
      <c r="CH11" s="276"/>
      <c r="CI11" s="276"/>
      <c r="CJ11" s="276"/>
      <c r="CK11" s="276"/>
      <c r="CL11" s="276"/>
      <c r="CM11" s="276"/>
      <c r="CN11" s="276"/>
      <c r="CO11" s="276"/>
      <c r="CP11" s="276"/>
      <c r="CQ11" s="276"/>
      <c r="CR11" s="276"/>
      <c r="CS11" s="276"/>
      <c r="CT11" s="276"/>
      <c r="CU11" s="276"/>
      <c r="CV11" s="276"/>
    </row>
    <row r="12" spans="1:100" s="437" customFormat="1">
      <c r="A12" s="375"/>
      <c r="B12" s="375"/>
      <c r="C12" s="836" t="e">
        <f>'Sch-1'!#REF!</f>
        <v>#REF!</v>
      </c>
      <c r="D12" s="836"/>
      <c r="E12" s="836"/>
      <c r="F12" s="836"/>
      <c r="G12" s="237"/>
      <c r="H12" s="237"/>
      <c r="I12" s="237"/>
      <c r="J12" s="237"/>
      <c r="K12" s="87" t="s">
        <v>5</v>
      </c>
      <c r="L12" s="21"/>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c r="AW12" s="276"/>
      <c r="AX12" s="276"/>
      <c r="AY12" s="276"/>
      <c r="AZ12" s="276"/>
      <c r="BA12" s="276"/>
      <c r="BB12" s="276"/>
      <c r="BC12" s="276"/>
      <c r="BD12" s="276"/>
      <c r="BE12" s="276"/>
      <c r="BF12" s="276"/>
      <c r="BG12" s="276"/>
      <c r="BH12" s="276"/>
      <c r="BI12" s="276"/>
      <c r="BJ12" s="276"/>
      <c r="BK12" s="276"/>
      <c r="BL12" s="276"/>
      <c r="BM12" s="276"/>
      <c r="BN12" s="276"/>
      <c r="BO12" s="276"/>
      <c r="BP12" s="276"/>
      <c r="BQ12" s="276"/>
      <c r="BR12" s="276"/>
      <c r="BS12" s="276"/>
      <c r="BT12" s="276"/>
      <c r="BU12" s="276"/>
      <c r="BV12" s="276"/>
      <c r="BW12" s="276"/>
      <c r="BX12" s="276"/>
      <c r="BY12" s="276"/>
      <c r="BZ12" s="276"/>
      <c r="CA12" s="276"/>
      <c r="CB12" s="276"/>
      <c r="CC12" s="276"/>
      <c r="CD12" s="276"/>
      <c r="CE12" s="276"/>
      <c r="CF12" s="276"/>
      <c r="CG12" s="276"/>
      <c r="CH12" s="276"/>
      <c r="CI12" s="276"/>
      <c r="CJ12" s="276"/>
      <c r="CK12" s="276"/>
      <c r="CL12" s="276"/>
      <c r="CM12" s="276"/>
      <c r="CN12" s="276"/>
      <c r="CO12" s="276"/>
      <c r="CP12" s="276"/>
      <c r="CQ12" s="276"/>
      <c r="CR12" s="276"/>
      <c r="CS12" s="276"/>
      <c r="CT12" s="276"/>
      <c r="CU12" s="276"/>
      <c r="CV12" s="276"/>
    </row>
    <row r="13" spans="1:100" s="276" customFormat="1" ht="21" customHeight="1">
      <c r="A13" s="281"/>
      <c r="B13" s="281"/>
      <c r="C13" s="281"/>
      <c r="D13" s="281"/>
      <c r="E13" s="281"/>
      <c r="F13" s="281"/>
      <c r="G13" s="281"/>
      <c r="H13" s="281"/>
      <c r="I13" s="368"/>
      <c r="J13" s="417"/>
      <c r="K13" s="87" t="s">
        <v>6</v>
      </c>
      <c r="L13" s="275"/>
      <c r="M13" s="275"/>
    </row>
    <row r="14" spans="1:100" s="276" customFormat="1" ht="27.95" customHeight="1">
      <c r="A14" s="900" t="s">
        <v>28</v>
      </c>
      <c r="B14" s="900"/>
      <c r="C14" s="900"/>
      <c r="D14" s="900"/>
      <c r="E14" s="900"/>
      <c r="F14" s="900"/>
      <c r="G14" s="900"/>
      <c r="H14" s="900"/>
      <c r="I14" s="900"/>
      <c r="J14" s="900"/>
      <c r="K14" s="900"/>
      <c r="L14" s="900"/>
      <c r="M14" s="900"/>
    </row>
    <row r="15" spans="1:100" s="276" customFormat="1" ht="115.5" customHeight="1">
      <c r="A15" s="434" t="s">
        <v>29</v>
      </c>
      <c r="B15" s="361" t="s">
        <v>255</v>
      </c>
      <c r="C15" s="361" t="s">
        <v>256</v>
      </c>
      <c r="D15" s="434" t="s">
        <v>35</v>
      </c>
      <c r="E15" s="438" t="s">
        <v>307</v>
      </c>
      <c r="F15" s="439" t="s">
        <v>308</v>
      </c>
      <c r="G15" s="439" t="s">
        <v>292</v>
      </c>
      <c r="H15" s="439" t="s">
        <v>300</v>
      </c>
      <c r="I15" s="435" t="s">
        <v>30</v>
      </c>
      <c r="J15" s="435" t="s">
        <v>9</v>
      </c>
      <c r="K15" s="435" t="s">
        <v>15</v>
      </c>
      <c r="L15" s="435" t="s">
        <v>31</v>
      </c>
      <c r="M15" s="436" t="s">
        <v>32</v>
      </c>
      <c r="AB15" s="276" t="s">
        <v>33</v>
      </c>
      <c r="AD15" s="276" t="s">
        <v>21</v>
      </c>
      <c r="AE15" s="276" t="s">
        <v>34</v>
      </c>
    </row>
    <row r="16" spans="1:100">
      <c r="A16" s="441"/>
      <c r="B16" s="441"/>
      <c r="C16" s="441"/>
      <c r="D16" s="441"/>
      <c r="E16" s="441"/>
      <c r="F16" s="441"/>
      <c r="G16" s="441"/>
      <c r="H16" s="441"/>
      <c r="I16" s="442"/>
      <c r="J16" s="443"/>
      <c r="K16" s="443"/>
      <c r="L16" s="443"/>
      <c r="M16" s="443"/>
    </row>
    <row r="17" spans="1:100" s="382" customFormat="1" ht="23.25" customHeight="1">
      <c r="A17" s="419"/>
      <c r="B17" s="419"/>
      <c r="C17" s="419"/>
      <c r="D17" s="419"/>
      <c r="F17" s="419"/>
      <c r="G17" s="444" t="s">
        <v>316</v>
      </c>
      <c r="H17" s="419"/>
      <c r="I17" s="419"/>
      <c r="J17" s="419"/>
      <c r="K17" s="419"/>
      <c r="L17" s="419"/>
      <c r="M17" s="419"/>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c r="AW17" s="276"/>
      <c r="AX17" s="276"/>
      <c r="AY17" s="276"/>
      <c r="AZ17" s="276"/>
      <c r="BA17" s="276"/>
      <c r="BB17" s="276"/>
      <c r="BC17" s="276"/>
      <c r="BD17" s="276"/>
      <c r="BE17" s="276"/>
      <c r="BF17" s="276"/>
      <c r="BG17" s="276"/>
      <c r="BH17" s="276"/>
      <c r="BI17" s="276"/>
      <c r="BJ17" s="276"/>
      <c r="BK17" s="276"/>
      <c r="BL17" s="276"/>
      <c r="BM17" s="276"/>
      <c r="BN17" s="276"/>
      <c r="BO17" s="276"/>
      <c r="BP17" s="276"/>
      <c r="BQ17" s="276"/>
      <c r="BR17" s="276"/>
      <c r="BS17" s="276"/>
      <c r="BT17" s="276"/>
      <c r="BU17" s="276"/>
      <c r="BV17" s="276"/>
      <c r="BW17" s="276"/>
      <c r="BX17" s="276"/>
      <c r="BY17" s="276"/>
      <c r="BZ17" s="276"/>
      <c r="CA17" s="276"/>
      <c r="CB17" s="276"/>
      <c r="CC17" s="276"/>
      <c r="CD17" s="276"/>
      <c r="CE17" s="276"/>
      <c r="CF17" s="276"/>
      <c r="CG17" s="276"/>
      <c r="CH17" s="276"/>
      <c r="CI17" s="276"/>
      <c r="CJ17" s="276"/>
      <c r="CK17" s="276"/>
      <c r="CL17" s="276"/>
      <c r="CM17" s="276"/>
      <c r="CN17" s="276"/>
      <c r="CO17" s="276"/>
      <c r="CP17" s="276"/>
      <c r="CQ17" s="276"/>
      <c r="CR17" s="276"/>
      <c r="CS17" s="276"/>
      <c r="CT17" s="276"/>
      <c r="CU17" s="276"/>
      <c r="CV17" s="276"/>
    </row>
    <row r="18" spans="1:100" ht="22.5" customHeight="1">
      <c r="A18" s="901"/>
      <c r="B18" s="901"/>
      <c r="C18" s="901"/>
      <c r="D18" s="901"/>
      <c r="E18" s="901"/>
      <c r="F18" s="901"/>
      <c r="G18" s="901"/>
      <c r="H18" s="901"/>
      <c r="I18" s="901"/>
      <c r="J18" s="445"/>
      <c r="K18" s="445"/>
      <c r="L18" s="445"/>
      <c r="M18" s="445"/>
    </row>
    <row r="19" spans="1:100" ht="26.25" customHeight="1">
      <c r="B19" s="344"/>
      <c r="C19" s="345"/>
      <c r="D19" s="345"/>
      <c r="E19" s="345"/>
      <c r="F19" s="345"/>
      <c r="G19" s="345"/>
      <c r="H19" s="345"/>
      <c r="I19" s="345"/>
      <c r="J19" s="345"/>
      <c r="K19" s="345"/>
      <c r="L19" s="346"/>
      <c r="M19" s="440"/>
    </row>
    <row r="20" spans="1:100">
      <c r="B20" s="345"/>
      <c r="C20" s="345"/>
      <c r="D20" s="345"/>
      <c r="E20" s="345"/>
      <c r="F20" s="345"/>
      <c r="G20" s="345"/>
      <c r="H20" s="345"/>
      <c r="I20" s="345"/>
      <c r="J20" s="345"/>
      <c r="K20" s="345"/>
      <c r="L20" s="347"/>
      <c r="M20" s="440"/>
    </row>
    <row r="21" spans="1:100" s="425" customFormat="1">
      <c r="B21" s="425" t="s">
        <v>297</v>
      </c>
      <c r="C21" s="902" t="str">
        <f>'Sch-6 (After Discount)'!B31</f>
        <v xml:space="preserve">  </v>
      </c>
      <c r="D21" s="897"/>
      <c r="H21" s="898" t="s">
        <v>299</v>
      </c>
      <c r="I21" s="898"/>
      <c r="J21" s="895" t="str">
        <f>'Sch-6 (After Discount)'!D31</f>
        <v/>
      </c>
      <c r="K21" s="895"/>
      <c r="L21" s="895"/>
      <c r="M21" s="895"/>
      <c r="N21" s="276"/>
      <c r="O21" s="276"/>
      <c r="P21" s="276"/>
      <c r="Q21" s="276"/>
      <c r="R21" s="276"/>
      <c r="S21" s="276"/>
      <c r="T21" s="276"/>
      <c r="U21" s="276"/>
      <c r="V21" s="276"/>
      <c r="W21" s="276"/>
      <c r="X21" s="276"/>
      <c r="Y21" s="276"/>
      <c r="Z21" s="276"/>
      <c r="AA21" s="276"/>
      <c r="AB21" s="276"/>
      <c r="AC21" s="276"/>
      <c r="AD21" s="276"/>
      <c r="AE21" s="276"/>
      <c r="AF21" s="276"/>
      <c r="AG21" s="276"/>
      <c r="AH21" s="276"/>
      <c r="AI21" s="276"/>
      <c r="AJ21" s="276"/>
      <c r="AK21" s="276"/>
      <c r="AL21" s="276"/>
      <c r="AM21" s="276"/>
      <c r="AN21" s="276"/>
      <c r="AO21" s="276"/>
      <c r="AP21" s="276"/>
      <c r="AQ21" s="276"/>
      <c r="AR21" s="276"/>
      <c r="AS21" s="276"/>
      <c r="AT21" s="276"/>
      <c r="AU21" s="276"/>
      <c r="AV21" s="276"/>
      <c r="AW21" s="276"/>
      <c r="AX21" s="276"/>
      <c r="AY21" s="276"/>
      <c r="AZ21" s="276"/>
      <c r="BA21" s="276"/>
      <c r="BB21" s="276"/>
      <c r="BC21" s="276"/>
      <c r="BD21" s="276"/>
      <c r="BE21" s="276"/>
      <c r="BF21" s="276"/>
      <c r="BG21" s="276"/>
      <c r="BH21" s="276"/>
      <c r="BI21" s="276"/>
      <c r="BJ21" s="276"/>
      <c r="BK21" s="276"/>
      <c r="BL21" s="276"/>
      <c r="BM21" s="276"/>
      <c r="BN21" s="276"/>
      <c r="BO21" s="276"/>
      <c r="BP21" s="276"/>
      <c r="BQ21" s="276"/>
      <c r="BR21" s="276"/>
      <c r="BS21" s="276"/>
      <c r="BT21" s="276"/>
      <c r="BU21" s="276"/>
      <c r="BV21" s="276"/>
      <c r="BW21" s="276"/>
      <c r="BX21" s="276"/>
      <c r="BY21" s="276"/>
      <c r="BZ21" s="276"/>
      <c r="CA21" s="276"/>
      <c r="CB21" s="276"/>
      <c r="CC21" s="276"/>
      <c r="CD21" s="276"/>
      <c r="CE21" s="276"/>
      <c r="CF21" s="276"/>
      <c r="CG21" s="276"/>
      <c r="CH21" s="276"/>
      <c r="CI21" s="276"/>
      <c r="CJ21" s="276"/>
      <c r="CK21" s="276"/>
      <c r="CL21" s="276"/>
      <c r="CM21" s="276"/>
      <c r="CN21" s="276"/>
      <c r="CO21" s="276"/>
      <c r="CP21" s="276"/>
      <c r="CQ21" s="276"/>
      <c r="CR21" s="276"/>
      <c r="CS21" s="276"/>
      <c r="CT21" s="276"/>
      <c r="CU21" s="276"/>
      <c r="CV21" s="276"/>
    </row>
    <row r="22" spans="1:100" s="425" customFormat="1" ht="16.5" customHeight="1">
      <c r="B22" s="425" t="s">
        <v>298</v>
      </c>
      <c r="C22" s="896" t="str">
        <f>'Sch-5'!B28</f>
        <v/>
      </c>
      <c r="D22" s="897"/>
      <c r="H22" s="898" t="s">
        <v>114</v>
      </c>
      <c r="I22" s="898"/>
      <c r="J22" s="895" t="str">
        <f>'Sch-6 (After Discount)'!D32</f>
        <v/>
      </c>
      <c r="K22" s="895"/>
      <c r="L22" s="895"/>
      <c r="M22" s="895"/>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c r="AS22" s="276"/>
      <c r="AT22" s="276"/>
      <c r="AU22" s="276"/>
      <c r="AV22" s="276"/>
      <c r="AW22" s="276"/>
      <c r="AX22" s="276"/>
      <c r="AY22" s="276"/>
      <c r="AZ22" s="276"/>
      <c r="BA22" s="276"/>
      <c r="BB22" s="276"/>
      <c r="BC22" s="276"/>
      <c r="BD22" s="276"/>
      <c r="BE22" s="276"/>
      <c r="BF22" s="276"/>
      <c r="BG22" s="276"/>
      <c r="BH22" s="276"/>
      <c r="BI22" s="276"/>
      <c r="BJ22" s="276"/>
      <c r="BK22" s="276"/>
      <c r="BL22" s="276"/>
      <c r="BM22" s="276"/>
      <c r="BN22" s="276"/>
      <c r="BO22" s="276"/>
      <c r="BP22" s="276"/>
      <c r="BQ22" s="276"/>
      <c r="BR22" s="276"/>
      <c r="BS22" s="276"/>
      <c r="BT22" s="276"/>
      <c r="BU22" s="276"/>
      <c r="BV22" s="276"/>
      <c r="BW22" s="276"/>
      <c r="BX22" s="276"/>
      <c r="BY22" s="276"/>
      <c r="BZ22" s="276"/>
      <c r="CA22" s="276"/>
      <c r="CB22" s="276"/>
      <c r="CC22" s="276"/>
      <c r="CD22" s="276"/>
      <c r="CE22" s="276"/>
      <c r="CF22" s="276"/>
      <c r="CG22" s="276"/>
      <c r="CH22" s="276"/>
      <c r="CI22" s="276"/>
      <c r="CJ22" s="276"/>
      <c r="CK22" s="276"/>
      <c r="CL22" s="276"/>
      <c r="CM22" s="276"/>
      <c r="CN22" s="276"/>
      <c r="CO22" s="276"/>
      <c r="CP22" s="276"/>
      <c r="CQ22" s="276"/>
      <c r="CR22" s="276"/>
      <c r="CS22" s="276"/>
      <c r="CT22" s="276"/>
      <c r="CU22" s="276"/>
      <c r="CV22" s="276"/>
    </row>
    <row r="23" spans="1:100">
      <c r="B23" s="903"/>
      <c r="C23" s="903"/>
      <c r="D23" s="903"/>
      <c r="E23" s="903"/>
      <c r="F23" s="903"/>
      <c r="G23" s="903"/>
      <c r="H23" s="903"/>
      <c r="I23" s="903"/>
      <c r="J23" s="903"/>
      <c r="K23" s="903"/>
      <c r="L23" s="903"/>
      <c r="M23" s="440"/>
    </row>
    <row r="24" spans="1:100">
      <c r="B24" s="348"/>
      <c r="C24" s="348"/>
      <c r="D24" s="904"/>
      <c r="E24" s="904"/>
      <c r="F24" s="904"/>
      <c r="G24" s="904"/>
      <c r="H24" s="904"/>
      <c r="I24" s="904"/>
      <c r="J24" s="904"/>
      <c r="K24" s="904"/>
      <c r="L24" s="904"/>
      <c r="M24" s="440"/>
    </row>
    <row r="25" spans="1:100">
      <c r="B25" s="349"/>
      <c r="C25" s="350"/>
      <c r="D25" s="904"/>
      <c r="E25" s="904"/>
      <c r="F25" s="904"/>
      <c r="G25" s="904"/>
      <c r="H25" s="904"/>
      <c r="I25" s="904"/>
      <c r="J25" s="904"/>
      <c r="K25" s="904"/>
      <c r="L25" s="904"/>
      <c r="M25" s="440"/>
    </row>
    <row r="26" spans="1:100">
      <c r="B26" s="349"/>
      <c r="C26" s="351"/>
      <c r="D26" s="904"/>
      <c r="E26" s="904"/>
      <c r="F26" s="904"/>
      <c r="G26" s="904"/>
      <c r="H26" s="904"/>
      <c r="I26" s="904"/>
      <c r="J26" s="904"/>
      <c r="K26" s="904"/>
      <c r="L26" s="904"/>
      <c r="M26" s="440"/>
    </row>
    <row r="27" spans="1:100">
      <c r="B27" s="20"/>
      <c r="C27" s="19"/>
      <c r="D27" s="904"/>
      <c r="E27" s="904"/>
      <c r="F27" s="904"/>
      <c r="G27" s="904"/>
      <c r="H27" s="904"/>
      <c r="I27" s="904"/>
      <c r="J27" s="904"/>
      <c r="K27" s="904"/>
      <c r="L27" s="904"/>
      <c r="M27" s="440"/>
    </row>
    <row r="28" spans="1:100">
      <c r="B28" s="20"/>
      <c r="C28" s="19"/>
      <c r="D28" s="345"/>
      <c r="E28" s="345"/>
      <c r="F28" s="345"/>
      <c r="G28" s="345"/>
      <c r="H28" s="345"/>
      <c r="I28" s="345"/>
      <c r="J28" s="345"/>
      <c r="K28" s="345"/>
      <c r="L28" s="345"/>
      <c r="M28" s="440"/>
    </row>
    <row r="29" spans="1:100">
      <c r="B29" s="352"/>
      <c r="C29" s="905"/>
      <c r="D29" s="905"/>
      <c r="E29" s="905"/>
      <c r="F29" s="905"/>
      <c r="G29" s="905"/>
      <c r="H29" s="905"/>
      <c r="I29" s="905"/>
      <c r="J29" s="905"/>
      <c r="K29" s="905"/>
      <c r="L29" s="353"/>
      <c r="M29" s="440"/>
    </row>
    <row r="59" spans="1:100" s="240" customFormat="1">
      <c r="A59" s="245"/>
      <c r="B59" s="245"/>
      <c r="C59" s="245"/>
      <c r="D59" s="245"/>
      <c r="E59" s="245"/>
      <c r="F59" s="245"/>
      <c r="G59" s="245"/>
      <c r="H59" s="245"/>
      <c r="I59" s="369"/>
      <c r="J59" s="246"/>
      <c r="K59" s="246"/>
      <c r="L59" s="246"/>
      <c r="M59" s="246"/>
      <c r="N59" s="276"/>
      <c r="O59" s="276"/>
      <c r="P59" s="276"/>
      <c r="Q59" s="276"/>
      <c r="R59" s="276"/>
      <c r="S59" s="276"/>
      <c r="T59" s="276"/>
      <c r="U59" s="276"/>
      <c r="V59" s="276"/>
      <c r="W59" s="276"/>
      <c r="X59" s="276"/>
      <c r="Y59" s="276"/>
      <c r="Z59" s="276"/>
      <c r="AA59" s="276"/>
      <c r="AB59" s="276"/>
      <c r="AC59" s="276"/>
      <c r="AD59" s="276"/>
      <c r="AE59" s="276"/>
      <c r="AF59" s="276"/>
      <c r="AG59" s="276"/>
      <c r="AH59" s="276"/>
      <c r="AI59" s="276"/>
      <c r="AJ59" s="276"/>
      <c r="AK59" s="276"/>
      <c r="AL59" s="276"/>
      <c r="AM59" s="276"/>
      <c r="AN59" s="276"/>
      <c r="AO59" s="276"/>
      <c r="AP59" s="276"/>
      <c r="AQ59" s="276"/>
      <c r="AR59" s="276"/>
      <c r="AS59" s="276"/>
      <c r="AT59" s="276"/>
      <c r="AU59" s="276"/>
      <c r="AV59" s="276"/>
      <c r="AW59" s="276"/>
      <c r="AX59" s="276"/>
      <c r="AY59" s="276"/>
      <c r="AZ59" s="276"/>
      <c r="BA59" s="276"/>
      <c r="BB59" s="276"/>
      <c r="BC59" s="276"/>
      <c r="BD59" s="276"/>
      <c r="BE59" s="276"/>
      <c r="BF59" s="276"/>
      <c r="BG59" s="276"/>
      <c r="BH59" s="276"/>
      <c r="BI59" s="276"/>
      <c r="BJ59" s="276"/>
      <c r="BK59" s="276"/>
      <c r="BL59" s="276"/>
      <c r="BM59" s="276"/>
      <c r="BN59" s="276"/>
      <c r="BO59" s="276"/>
      <c r="BP59" s="276"/>
      <c r="BQ59" s="276"/>
      <c r="BR59" s="276"/>
      <c r="BS59" s="276"/>
      <c r="BT59" s="276"/>
      <c r="BU59" s="276"/>
      <c r="BV59" s="276"/>
      <c r="BW59" s="276"/>
      <c r="BX59" s="276"/>
      <c r="BY59" s="276"/>
      <c r="BZ59" s="276"/>
      <c r="CA59" s="276"/>
      <c r="CB59" s="276"/>
      <c r="CC59" s="276"/>
      <c r="CD59" s="276"/>
      <c r="CE59" s="276"/>
      <c r="CF59" s="276"/>
      <c r="CG59" s="276"/>
      <c r="CH59" s="276"/>
      <c r="CI59" s="276"/>
      <c r="CJ59" s="276"/>
      <c r="CK59" s="276"/>
      <c r="CL59" s="276"/>
      <c r="CM59" s="276"/>
      <c r="CN59" s="276"/>
      <c r="CO59" s="276"/>
      <c r="CP59" s="276"/>
      <c r="CQ59" s="276"/>
      <c r="CR59" s="276"/>
      <c r="CS59" s="276"/>
      <c r="CT59" s="276"/>
      <c r="CU59" s="276"/>
      <c r="CV59" s="276"/>
    </row>
    <row r="60" spans="1:100" s="240" customFormat="1">
      <c r="A60" s="245"/>
      <c r="B60" s="245"/>
      <c r="C60" s="245"/>
      <c r="D60" s="245"/>
      <c r="E60" s="245"/>
      <c r="F60" s="245"/>
      <c r="G60" s="245"/>
      <c r="H60" s="245"/>
      <c r="I60" s="369"/>
      <c r="J60" s="246"/>
      <c r="K60" s="246"/>
      <c r="L60" s="246"/>
      <c r="M60" s="246"/>
      <c r="N60" s="276"/>
      <c r="O60" s="276"/>
      <c r="P60" s="276"/>
      <c r="Q60" s="276"/>
      <c r="R60" s="276"/>
      <c r="S60" s="276"/>
      <c r="T60" s="276"/>
      <c r="U60" s="276"/>
      <c r="V60" s="276"/>
      <c r="W60" s="276"/>
      <c r="X60" s="276"/>
      <c r="Y60" s="276"/>
      <c r="Z60" s="276"/>
      <c r="AA60" s="276"/>
      <c r="AB60" s="276"/>
      <c r="AC60" s="276"/>
      <c r="AD60" s="276"/>
      <c r="AE60" s="276"/>
      <c r="AF60" s="276"/>
      <c r="AG60" s="276"/>
      <c r="AH60" s="276"/>
      <c r="AI60" s="276"/>
      <c r="AJ60" s="276"/>
      <c r="AK60" s="276"/>
      <c r="AL60" s="276"/>
      <c r="AM60" s="276"/>
      <c r="AN60" s="276"/>
      <c r="AO60" s="276"/>
      <c r="AP60" s="276"/>
      <c r="AQ60" s="276"/>
      <c r="AR60" s="276"/>
      <c r="AS60" s="276"/>
      <c r="AT60" s="276"/>
      <c r="AU60" s="276"/>
      <c r="AV60" s="276"/>
      <c r="AW60" s="276"/>
      <c r="AX60" s="276"/>
      <c r="AY60" s="276"/>
      <c r="AZ60" s="276"/>
      <c r="BA60" s="276"/>
      <c r="BB60" s="276"/>
      <c r="BC60" s="276"/>
      <c r="BD60" s="276"/>
      <c r="BE60" s="276"/>
      <c r="BF60" s="276"/>
      <c r="BG60" s="276"/>
      <c r="BH60" s="276"/>
      <c r="BI60" s="276"/>
      <c r="BJ60" s="276"/>
      <c r="BK60" s="276"/>
      <c r="BL60" s="276"/>
      <c r="BM60" s="276"/>
      <c r="BN60" s="276"/>
      <c r="BO60" s="276"/>
      <c r="BP60" s="276"/>
      <c r="BQ60" s="276"/>
      <c r="BR60" s="276"/>
      <c r="BS60" s="276"/>
      <c r="BT60" s="276"/>
      <c r="BU60" s="276"/>
      <c r="BV60" s="276"/>
      <c r="BW60" s="276"/>
      <c r="BX60" s="276"/>
      <c r="BY60" s="276"/>
      <c r="BZ60" s="276"/>
      <c r="CA60" s="276"/>
      <c r="CB60" s="276"/>
      <c r="CC60" s="276"/>
      <c r="CD60" s="276"/>
      <c r="CE60" s="276"/>
      <c r="CF60" s="276"/>
      <c r="CG60" s="276"/>
      <c r="CH60" s="276"/>
      <c r="CI60" s="276"/>
      <c r="CJ60" s="276"/>
      <c r="CK60" s="276"/>
      <c r="CL60" s="276"/>
      <c r="CM60" s="276"/>
      <c r="CN60" s="276"/>
      <c r="CO60" s="276"/>
      <c r="CP60" s="276"/>
      <c r="CQ60" s="276"/>
      <c r="CR60" s="276"/>
      <c r="CS60" s="276"/>
      <c r="CT60" s="276"/>
      <c r="CU60" s="276"/>
      <c r="CV60" s="276"/>
    </row>
    <row r="61" spans="1:100" s="240" customFormat="1">
      <c r="A61" s="245"/>
      <c r="B61" s="245"/>
      <c r="C61" s="245"/>
      <c r="D61" s="245"/>
      <c r="E61" s="245"/>
      <c r="F61" s="245"/>
      <c r="G61" s="245"/>
      <c r="H61" s="245"/>
      <c r="I61" s="369"/>
      <c r="J61" s="246"/>
      <c r="K61" s="246"/>
      <c r="L61" s="246"/>
      <c r="M61" s="246"/>
      <c r="N61" s="276"/>
      <c r="O61" s="276"/>
      <c r="P61" s="276"/>
      <c r="Q61" s="276"/>
      <c r="R61" s="276"/>
      <c r="S61" s="276"/>
      <c r="T61" s="276"/>
      <c r="U61" s="276"/>
      <c r="V61" s="276"/>
      <c r="W61" s="276"/>
      <c r="X61" s="276"/>
      <c r="Y61" s="276"/>
      <c r="Z61" s="276"/>
      <c r="AA61" s="276"/>
      <c r="AB61" s="276"/>
      <c r="AC61" s="276"/>
      <c r="AD61" s="276"/>
      <c r="AE61" s="276"/>
      <c r="AF61" s="276"/>
      <c r="AG61" s="276"/>
      <c r="AH61" s="276"/>
      <c r="AI61" s="276"/>
      <c r="AJ61" s="276"/>
      <c r="AK61" s="276"/>
      <c r="AL61" s="276"/>
      <c r="AM61" s="276"/>
      <c r="AN61" s="276"/>
      <c r="AO61" s="276"/>
      <c r="AP61" s="276"/>
      <c r="AQ61" s="276"/>
      <c r="AR61" s="276"/>
      <c r="AS61" s="276"/>
      <c r="AT61" s="276"/>
      <c r="AU61" s="276"/>
      <c r="AV61" s="276"/>
      <c r="AW61" s="276"/>
      <c r="AX61" s="276"/>
      <c r="AY61" s="276"/>
      <c r="AZ61" s="276"/>
      <c r="BA61" s="276"/>
      <c r="BB61" s="276"/>
      <c r="BC61" s="276"/>
      <c r="BD61" s="276"/>
      <c r="BE61" s="276"/>
      <c r="BF61" s="276"/>
      <c r="BG61" s="276"/>
      <c r="BH61" s="276"/>
      <c r="BI61" s="276"/>
      <c r="BJ61" s="276"/>
      <c r="BK61" s="276"/>
      <c r="BL61" s="276"/>
      <c r="BM61" s="276"/>
      <c r="BN61" s="276"/>
      <c r="BO61" s="276"/>
      <c r="BP61" s="276"/>
      <c r="BQ61" s="276"/>
      <c r="BR61" s="276"/>
      <c r="BS61" s="276"/>
      <c r="BT61" s="276"/>
      <c r="BU61" s="276"/>
      <c r="BV61" s="276"/>
      <c r="BW61" s="276"/>
      <c r="BX61" s="276"/>
      <c r="BY61" s="276"/>
      <c r="BZ61" s="276"/>
      <c r="CA61" s="276"/>
      <c r="CB61" s="276"/>
      <c r="CC61" s="276"/>
      <c r="CD61" s="276"/>
      <c r="CE61" s="276"/>
      <c r="CF61" s="276"/>
      <c r="CG61" s="276"/>
      <c r="CH61" s="276"/>
      <c r="CI61" s="276"/>
      <c r="CJ61" s="276"/>
      <c r="CK61" s="276"/>
      <c r="CL61" s="276"/>
      <c r="CM61" s="276"/>
      <c r="CN61" s="276"/>
      <c r="CO61" s="276"/>
      <c r="CP61" s="276"/>
      <c r="CQ61" s="276"/>
      <c r="CR61" s="276"/>
      <c r="CS61" s="276"/>
      <c r="CT61" s="276"/>
      <c r="CU61" s="276"/>
      <c r="CV61" s="276"/>
    </row>
    <row r="62" spans="1:100" ht="16.5" hidden="1" customHeight="1">
      <c r="A62" s="247" t="str">
        <f>A1</f>
        <v>SRTS-II/C&amp;M/WC-4029/2024</v>
      </c>
      <c r="B62" s="247"/>
      <c r="C62" s="247"/>
      <c r="D62" s="247"/>
      <c r="E62" s="247"/>
      <c r="F62" s="247"/>
      <c r="G62" s="247"/>
      <c r="H62" s="247"/>
      <c r="I62" s="370"/>
      <c r="J62" s="248"/>
      <c r="K62" s="248"/>
      <c r="L62" s="248"/>
      <c r="M62" s="248"/>
    </row>
    <row r="63" spans="1:100" ht="16.5" hidden="1" customHeight="1">
      <c r="A63" s="242"/>
      <c r="B63" s="242"/>
      <c r="C63" s="242"/>
      <c r="D63" s="242"/>
      <c r="E63" s="242"/>
      <c r="F63" s="242"/>
      <c r="G63" s="242"/>
      <c r="H63" s="242"/>
      <c r="I63" s="371"/>
      <c r="J63" s="243"/>
      <c r="K63" s="243"/>
      <c r="L63" s="243"/>
      <c r="M63" s="243"/>
    </row>
    <row r="64" spans="1:100" ht="35.25" hidden="1" customHeight="1">
      <c r="A64" s="906" t="str">
        <f>A3</f>
        <v>Construction of 400kV Interconnection Line between Kudankulam Nuclear Power Plant (KKNPP) 1,2 &amp; KKNPP 3,4 at NPCIL, Kudankulam Site.</v>
      </c>
      <c r="B64" s="906"/>
      <c r="C64" s="906"/>
      <c r="D64" s="906"/>
      <c r="E64" s="906"/>
      <c r="F64" s="906"/>
      <c r="G64" s="906"/>
      <c r="H64" s="906"/>
      <c r="I64" s="906">
        <f>I3</f>
        <v>0</v>
      </c>
      <c r="J64" s="906">
        <f>J3</f>
        <v>0</v>
      </c>
      <c r="K64" s="906"/>
      <c r="L64" s="906"/>
      <c r="M64" s="906"/>
    </row>
    <row r="65" spans="1:13" ht="16.5" hidden="1" customHeight="1">
      <c r="A65" s="899" t="str">
        <f>A4</f>
        <v>(SCHEDULE OF RATES AND PRICES )</v>
      </c>
      <c r="B65" s="899"/>
      <c r="C65" s="899"/>
      <c r="D65" s="899"/>
      <c r="E65" s="899"/>
      <c r="F65" s="899"/>
      <c r="G65" s="899"/>
      <c r="H65" s="899"/>
      <c r="I65" s="899">
        <f>I4</f>
        <v>0</v>
      </c>
      <c r="J65" s="899">
        <f>J4</f>
        <v>0</v>
      </c>
      <c r="K65" s="899"/>
      <c r="L65" s="899"/>
      <c r="M65" s="899"/>
    </row>
    <row r="66" spans="1:13" ht="16.5" hidden="1" customHeight="1">
      <c r="A66" s="249"/>
      <c r="B66" s="249"/>
      <c r="C66" s="249"/>
      <c r="D66" s="249"/>
      <c r="E66" s="249"/>
      <c r="F66" s="249"/>
      <c r="G66" s="249"/>
      <c r="H66" s="249"/>
      <c r="I66" s="416"/>
      <c r="J66" s="418"/>
      <c r="K66" s="418"/>
      <c r="L66" s="418"/>
      <c r="M66" s="418"/>
    </row>
    <row r="67" spans="1:13" ht="16.5" hidden="1" customHeight="1">
      <c r="A67" s="250" t="e">
        <f>#REF!</f>
        <v>#REF!</v>
      </c>
      <c r="B67" s="250"/>
      <c r="C67" s="250"/>
      <c r="D67" s="250"/>
      <c r="E67" s="250"/>
      <c r="F67" s="250"/>
      <c r="G67" s="250"/>
      <c r="H67" s="250"/>
      <c r="I67" s="372"/>
      <c r="J67" s="251"/>
      <c r="K67" s="251"/>
      <c r="L67" s="251"/>
      <c r="M67" s="251"/>
    </row>
    <row r="68" spans="1:13" ht="16.5" hidden="1" customHeight="1">
      <c r="A68" s="908" t="e">
        <f>#REF!</f>
        <v>#REF!</v>
      </c>
      <c r="B68" s="908"/>
      <c r="C68" s="908"/>
      <c r="D68" s="908"/>
      <c r="E68" s="908"/>
      <c r="F68" s="908"/>
      <c r="G68" s="908"/>
      <c r="H68" s="908"/>
      <c r="I68" s="908" t="e">
        <f>#REF!</f>
        <v>#REF!</v>
      </c>
      <c r="J68" s="908" t="e">
        <f>#REF!</f>
        <v>#REF!</v>
      </c>
      <c r="K68" s="414"/>
      <c r="L68" s="414"/>
      <c r="M68" s="414"/>
    </row>
    <row r="69" spans="1:13" ht="16.5" hidden="1" customHeight="1">
      <c r="A69" s="252" t="e">
        <f>#REF!</f>
        <v>#REF!</v>
      </c>
      <c r="B69" s="252"/>
      <c r="C69" s="252"/>
      <c r="D69" s="252"/>
      <c r="E69" s="252"/>
      <c r="F69" s="252"/>
      <c r="G69" s="252"/>
      <c r="H69" s="252"/>
      <c r="I69" s="907" t="e">
        <f>#REF!</f>
        <v>#REF!</v>
      </c>
      <c r="J69" s="907" t="e">
        <f>#REF!</f>
        <v>#REF!</v>
      </c>
      <c r="K69" s="415"/>
      <c r="L69" s="415"/>
      <c r="M69" s="415"/>
    </row>
    <row r="70" spans="1:13" ht="16.5" hidden="1" customHeight="1">
      <c r="A70" s="252" t="e">
        <f>#REF!</f>
        <v>#REF!</v>
      </c>
      <c r="B70" s="252"/>
      <c r="C70" s="252"/>
      <c r="D70" s="252"/>
      <c r="E70" s="252"/>
      <c r="F70" s="252"/>
      <c r="G70" s="252"/>
      <c r="H70" s="252"/>
      <c r="I70" s="907" t="e">
        <f>#REF!</f>
        <v>#REF!</v>
      </c>
      <c r="J70" s="907" t="e">
        <f>#REF!</f>
        <v>#REF!</v>
      </c>
      <c r="K70" s="415"/>
      <c r="L70" s="415"/>
      <c r="M70" s="415"/>
    </row>
    <row r="71" spans="1:13" ht="16.5" hidden="1" customHeight="1">
      <c r="A71" s="253"/>
      <c r="B71" s="253"/>
      <c r="C71" s="253"/>
      <c r="D71" s="253"/>
      <c r="E71" s="253"/>
      <c r="F71" s="253"/>
      <c r="G71" s="253"/>
      <c r="H71" s="253"/>
      <c r="I71" s="907" t="e">
        <f>#REF!</f>
        <v>#REF!</v>
      </c>
      <c r="J71" s="907" t="e">
        <f>#REF!</f>
        <v>#REF!</v>
      </c>
      <c r="K71" s="415"/>
      <c r="L71" s="415"/>
      <c r="M71" s="415"/>
    </row>
    <row r="72" spans="1:13" ht="16.5" hidden="1" customHeight="1">
      <c r="A72" s="253"/>
      <c r="B72" s="253"/>
      <c r="C72" s="253"/>
      <c r="D72" s="253"/>
      <c r="E72" s="253"/>
      <c r="F72" s="253"/>
      <c r="G72" s="253"/>
      <c r="H72" s="253"/>
      <c r="I72" s="907">
        <f>C5</f>
        <v>0</v>
      </c>
      <c r="J72" s="907">
        <f>D5</f>
        <v>0</v>
      </c>
      <c r="K72" s="415"/>
      <c r="L72" s="415"/>
      <c r="M72" s="415"/>
    </row>
    <row r="73" spans="1:13" ht="16.5" hidden="1" customHeight="1"/>
    <row r="74" spans="1:13" ht="33.75" hidden="1" customHeight="1">
      <c r="A74" s="255" t="str">
        <f>A15</f>
        <v>SL. NO.</v>
      </c>
      <c r="B74" s="255"/>
      <c r="C74" s="255"/>
      <c r="D74" s="255"/>
      <c r="E74" s="255"/>
      <c r="F74" s="255"/>
      <c r="G74" s="255"/>
      <c r="H74" s="255"/>
      <c r="I74" s="256" t="str">
        <f>I15</f>
        <v>Description of Test</v>
      </c>
      <c r="J74" s="910" t="e">
        <f>#REF!</f>
        <v>#REF!</v>
      </c>
      <c r="K74" s="910"/>
      <c r="L74" s="910"/>
      <c r="M74" s="910"/>
    </row>
    <row r="75" spans="1:13" ht="16.5" hidden="1" customHeight="1">
      <c r="A75" s="418" t="e">
        <f>#REF!</f>
        <v>#REF!</v>
      </c>
      <c r="B75" s="418"/>
      <c r="C75" s="418"/>
      <c r="D75" s="418"/>
      <c r="E75" s="418"/>
      <c r="F75" s="418"/>
      <c r="G75" s="418"/>
      <c r="H75" s="418"/>
      <c r="I75" s="416" t="e">
        <f>#REF!</f>
        <v>#REF!</v>
      </c>
      <c r="J75" s="911" t="e">
        <f>#REF!</f>
        <v>#REF!</v>
      </c>
      <c r="K75" s="911"/>
      <c r="L75" s="911"/>
      <c r="M75" s="911"/>
    </row>
    <row r="76" spans="1:13" ht="16.5" hidden="1" customHeight="1">
      <c r="A76" s="257" t="e">
        <f>#REF!</f>
        <v>#REF!</v>
      </c>
      <c r="B76" s="257"/>
      <c r="C76" s="257"/>
      <c r="D76" s="257"/>
      <c r="E76" s="257"/>
      <c r="F76" s="257"/>
      <c r="G76" s="257"/>
      <c r="H76" s="257"/>
      <c r="I76" s="258" t="e">
        <f>#REF!</f>
        <v>#REF!</v>
      </c>
      <c r="J76" s="911"/>
      <c r="K76" s="911"/>
      <c r="L76" s="911"/>
      <c r="M76" s="911"/>
    </row>
    <row r="77" spans="1:13" ht="16.5" hidden="1" customHeight="1">
      <c r="A77" s="259" t="e">
        <f>#REF!</f>
        <v>#REF!</v>
      </c>
      <c r="B77" s="259"/>
      <c r="C77" s="259"/>
      <c r="D77" s="259"/>
      <c r="E77" s="259"/>
      <c r="F77" s="259"/>
      <c r="G77" s="259"/>
      <c r="H77" s="259"/>
      <c r="I77" s="260" t="e">
        <f>#REF!</f>
        <v>#REF!</v>
      </c>
      <c r="J77" s="909" t="e">
        <f>#REF!</f>
        <v>#REF!</v>
      </c>
      <c r="K77" s="909"/>
      <c r="L77" s="909"/>
      <c r="M77" s="909"/>
    </row>
    <row r="78" spans="1:13" ht="16.5" hidden="1" customHeight="1">
      <c r="A78" s="259" t="e">
        <f>#REF!</f>
        <v>#REF!</v>
      </c>
      <c r="B78" s="259"/>
      <c r="C78" s="259"/>
      <c r="D78" s="259"/>
      <c r="E78" s="259"/>
      <c r="F78" s="259"/>
      <c r="G78" s="259"/>
      <c r="H78" s="259"/>
      <c r="I78" s="260" t="e">
        <f>#REF!</f>
        <v>#REF!</v>
      </c>
      <c r="J78" s="909" t="e">
        <f>#REF!</f>
        <v>#REF!</v>
      </c>
      <c r="K78" s="909"/>
      <c r="L78" s="909"/>
      <c r="M78" s="909"/>
    </row>
    <row r="79" spans="1:13" ht="20.100000000000001" hidden="1" customHeight="1">
      <c r="A79" s="261"/>
      <c r="B79" s="261"/>
      <c r="C79" s="261"/>
      <c r="D79" s="261"/>
      <c r="E79" s="261"/>
      <c r="F79" s="261"/>
      <c r="G79" s="261"/>
      <c r="H79" s="261"/>
      <c r="I79" s="258" t="e">
        <f>#REF!</f>
        <v>#REF!</v>
      </c>
      <c r="J79" s="909" t="e">
        <f>#REF!</f>
        <v>#REF!</v>
      </c>
      <c r="K79" s="909"/>
      <c r="L79" s="909"/>
      <c r="M79" s="909"/>
    </row>
    <row r="80" spans="1:13" ht="16.5" hidden="1" customHeight="1">
      <c r="A80" s="257" t="e">
        <f>#REF!</f>
        <v>#REF!</v>
      </c>
      <c r="B80" s="257"/>
      <c r="C80" s="257"/>
      <c r="D80" s="257"/>
      <c r="E80" s="257"/>
      <c r="F80" s="257"/>
      <c r="G80" s="257"/>
      <c r="H80" s="257"/>
      <c r="I80" s="258" t="e">
        <f>#REF!</f>
        <v>#REF!</v>
      </c>
      <c r="J80" s="909"/>
      <c r="K80" s="909"/>
      <c r="L80" s="909"/>
      <c r="M80" s="909"/>
    </row>
    <row r="81" spans="1:100" ht="16.5" hidden="1" customHeight="1">
      <c r="A81" s="262" t="e">
        <f>#REF!</f>
        <v>#REF!</v>
      </c>
      <c r="B81" s="262"/>
      <c r="C81" s="262"/>
      <c r="D81" s="262"/>
      <c r="E81" s="262"/>
      <c r="F81" s="262"/>
      <c r="G81" s="262"/>
      <c r="H81" s="262"/>
      <c r="I81" s="258" t="e">
        <f>#REF!</f>
        <v>#REF!</v>
      </c>
      <c r="J81" s="909"/>
      <c r="K81" s="909"/>
      <c r="L81" s="909"/>
      <c r="M81" s="909"/>
    </row>
    <row r="82" spans="1:100" ht="16.5" hidden="1" customHeight="1">
      <c r="A82" s="263" t="e">
        <f>#REF!</f>
        <v>#REF!</v>
      </c>
      <c r="B82" s="263"/>
      <c r="C82" s="263"/>
      <c r="D82" s="263"/>
      <c r="E82" s="263"/>
      <c r="F82" s="263"/>
      <c r="G82" s="263"/>
      <c r="H82" s="263"/>
      <c r="I82" s="258" t="e">
        <f>#REF!</f>
        <v>#REF!</v>
      </c>
      <c r="J82" s="909"/>
      <c r="K82" s="909"/>
      <c r="L82" s="909"/>
      <c r="M82" s="909"/>
    </row>
    <row r="83" spans="1:100" ht="16.5" hidden="1" customHeight="1">
      <c r="A83" s="259" t="e">
        <f>#REF!</f>
        <v>#REF!</v>
      </c>
      <c r="B83" s="259"/>
      <c r="C83" s="259"/>
      <c r="D83" s="259"/>
      <c r="E83" s="259"/>
      <c r="F83" s="259"/>
      <c r="G83" s="259"/>
      <c r="H83" s="259"/>
      <c r="I83" s="260" t="e">
        <f>#REF!</f>
        <v>#REF!</v>
      </c>
      <c r="J83" s="909" t="e">
        <f>#REF!</f>
        <v>#REF!</v>
      </c>
      <c r="K83" s="909"/>
      <c r="L83" s="909"/>
      <c r="M83" s="909"/>
    </row>
    <row r="84" spans="1:100" ht="16.5" hidden="1" customHeight="1">
      <c r="A84" s="259" t="e">
        <f>#REF!</f>
        <v>#REF!</v>
      </c>
      <c r="B84" s="259"/>
      <c r="C84" s="259"/>
      <c r="D84" s="259"/>
      <c r="E84" s="259"/>
      <c r="F84" s="259"/>
      <c r="G84" s="259"/>
      <c r="H84" s="259"/>
      <c r="I84" s="260" t="e">
        <f>#REF!</f>
        <v>#REF!</v>
      </c>
      <c r="J84" s="909" t="e">
        <f>#REF!</f>
        <v>#REF!</v>
      </c>
      <c r="K84" s="909"/>
      <c r="L84" s="909"/>
      <c r="M84" s="909"/>
    </row>
    <row r="85" spans="1:100" ht="16.5" hidden="1" customHeight="1">
      <c r="A85" s="259" t="e">
        <f>#REF!</f>
        <v>#REF!</v>
      </c>
      <c r="B85" s="259"/>
      <c r="C85" s="259"/>
      <c r="D85" s="259"/>
      <c r="E85" s="259"/>
      <c r="F85" s="259"/>
      <c r="G85" s="259"/>
      <c r="H85" s="259"/>
      <c r="I85" s="260" t="e">
        <f>#REF!</f>
        <v>#REF!</v>
      </c>
      <c r="J85" s="909" t="e">
        <f>#REF!</f>
        <v>#REF!</v>
      </c>
      <c r="K85" s="909"/>
      <c r="L85" s="909"/>
      <c r="M85" s="909"/>
    </row>
    <row r="86" spans="1:100" ht="16.5" hidden="1" customHeight="1">
      <c r="A86" s="259" t="e">
        <f>#REF!</f>
        <v>#REF!</v>
      </c>
      <c r="B86" s="259"/>
      <c r="C86" s="259"/>
      <c r="D86" s="259"/>
      <c r="E86" s="259"/>
      <c r="F86" s="259"/>
      <c r="G86" s="259"/>
      <c r="H86" s="259"/>
      <c r="I86" s="260" t="e">
        <f>#REF!</f>
        <v>#REF!</v>
      </c>
      <c r="J86" s="909" t="e">
        <f>#REF!</f>
        <v>#REF!</v>
      </c>
      <c r="K86" s="909"/>
      <c r="L86" s="909"/>
      <c r="M86" s="909"/>
    </row>
    <row r="87" spans="1:100" ht="16.5" hidden="1" customHeight="1">
      <c r="A87" s="259"/>
      <c r="B87" s="259"/>
      <c r="C87" s="259"/>
      <c r="D87" s="259"/>
      <c r="E87" s="259"/>
      <c r="F87" s="259"/>
      <c r="G87" s="259"/>
      <c r="H87" s="259"/>
      <c r="I87" s="258" t="e">
        <f>#REF!</f>
        <v>#REF!</v>
      </c>
      <c r="J87" s="909" t="e">
        <f>#REF!</f>
        <v>#REF!</v>
      </c>
      <c r="K87" s="909"/>
      <c r="L87" s="909"/>
      <c r="M87" s="909"/>
    </row>
    <row r="88" spans="1:100" ht="20.100000000000001" hidden="1" customHeight="1">
      <c r="A88" s="263" t="e">
        <f>#REF!</f>
        <v>#REF!</v>
      </c>
      <c r="B88" s="263"/>
      <c r="C88" s="263"/>
      <c r="D88" s="263"/>
      <c r="E88" s="263"/>
      <c r="F88" s="263"/>
      <c r="G88" s="263"/>
      <c r="H88" s="263"/>
      <c r="I88" s="258" t="e">
        <f>#REF!</f>
        <v>#REF!</v>
      </c>
      <c r="J88" s="909"/>
      <c r="K88" s="909"/>
      <c r="L88" s="909"/>
      <c r="M88" s="909"/>
    </row>
    <row r="89" spans="1:100" ht="16.5" hidden="1" customHeight="1">
      <c r="A89" s="259" t="e">
        <f>#REF!</f>
        <v>#REF!</v>
      </c>
      <c r="B89" s="259"/>
      <c r="C89" s="259"/>
      <c r="D89" s="259"/>
      <c r="E89" s="259"/>
      <c r="F89" s="259"/>
      <c r="G89" s="259"/>
      <c r="H89" s="259"/>
      <c r="I89" s="260" t="e">
        <f>#REF!</f>
        <v>#REF!</v>
      </c>
      <c r="J89" s="909" t="e">
        <f>#REF!</f>
        <v>#REF!</v>
      </c>
      <c r="K89" s="909"/>
      <c r="L89" s="909"/>
      <c r="M89" s="909"/>
    </row>
    <row r="90" spans="1:100" ht="16.5" hidden="1" customHeight="1">
      <c r="A90" s="259" t="e">
        <f>#REF!</f>
        <v>#REF!</v>
      </c>
      <c r="B90" s="259"/>
      <c r="C90" s="259"/>
      <c r="D90" s="259"/>
      <c r="E90" s="259"/>
      <c r="F90" s="259"/>
      <c r="G90" s="259"/>
      <c r="H90" s="259"/>
      <c r="I90" s="260" t="e">
        <f>#REF!</f>
        <v>#REF!</v>
      </c>
      <c r="J90" s="909" t="e">
        <f>#REF!</f>
        <v>#REF!</v>
      </c>
      <c r="K90" s="909"/>
      <c r="L90" s="909"/>
      <c r="M90" s="909"/>
    </row>
    <row r="91" spans="1:100" ht="20.100000000000001" hidden="1" customHeight="1">
      <c r="A91" s="259" t="e">
        <f>#REF!</f>
        <v>#REF!</v>
      </c>
      <c r="B91" s="259"/>
      <c r="C91" s="259"/>
      <c r="D91" s="259"/>
      <c r="E91" s="259"/>
      <c r="F91" s="259"/>
      <c r="G91" s="259"/>
      <c r="H91" s="259"/>
      <c r="I91" s="260" t="e">
        <f>#REF!</f>
        <v>#REF!</v>
      </c>
      <c r="J91" s="909" t="e">
        <f>#REF!</f>
        <v>#REF!</v>
      </c>
      <c r="K91" s="909"/>
      <c r="L91" s="909"/>
      <c r="M91" s="909"/>
    </row>
    <row r="92" spans="1:100" ht="16.5" hidden="1" customHeight="1">
      <c r="A92" s="259" t="e">
        <f>#REF!</f>
        <v>#REF!</v>
      </c>
      <c r="B92" s="259"/>
      <c r="C92" s="259"/>
      <c r="D92" s="259"/>
      <c r="E92" s="259"/>
      <c r="F92" s="259"/>
      <c r="G92" s="259"/>
      <c r="H92" s="259"/>
      <c r="I92" s="260" t="e">
        <f>#REF!</f>
        <v>#REF!</v>
      </c>
      <c r="J92" s="909" t="e">
        <f>#REF!</f>
        <v>#REF!</v>
      </c>
      <c r="K92" s="909"/>
      <c r="L92" s="909"/>
      <c r="M92" s="909"/>
    </row>
    <row r="93" spans="1:100" s="265" customFormat="1" ht="20.100000000000001" hidden="1" customHeight="1">
      <c r="A93" s="264"/>
      <c r="B93" s="264"/>
      <c r="C93" s="264"/>
      <c r="D93" s="264"/>
      <c r="E93" s="264"/>
      <c r="F93" s="264"/>
      <c r="G93" s="264"/>
      <c r="H93" s="264"/>
      <c r="I93" s="258" t="e">
        <f>#REF!</f>
        <v>#REF!</v>
      </c>
      <c r="J93" s="909" t="e">
        <f>#REF!</f>
        <v>#REF!</v>
      </c>
      <c r="K93" s="909"/>
      <c r="L93" s="909"/>
      <c r="M93" s="909"/>
      <c r="N93" s="276"/>
      <c r="O93" s="276"/>
      <c r="P93" s="276"/>
      <c r="Q93" s="276"/>
      <c r="R93" s="276"/>
      <c r="S93" s="276"/>
      <c r="T93" s="276"/>
      <c r="U93" s="276"/>
      <c r="V93" s="276"/>
      <c r="W93" s="276"/>
      <c r="X93" s="276"/>
      <c r="Y93" s="276"/>
      <c r="Z93" s="276"/>
      <c r="AA93" s="276"/>
      <c r="AB93" s="276"/>
      <c r="AC93" s="276"/>
      <c r="AD93" s="276"/>
      <c r="AE93" s="276"/>
      <c r="AF93" s="276"/>
      <c r="AG93" s="276"/>
      <c r="AH93" s="276"/>
      <c r="AI93" s="276"/>
      <c r="AJ93" s="276"/>
      <c r="AK93" s="276"/>
      <c r="AL93" s="276"/>
      <c r="AM93" s="276"/>
      <c r="AN93" s="276"/>
      <c r="AO93" s="276"/>
      <c r="AP93" s="276"/>
      <c r="AQ93" s="276"/>
      <c r="AR93" s="276"/>
      <c r="AS93" s="276"/>
      <c r="AT93" s="276"/>
      <c r="AU93" s="276"/>
      <c r="AV93" s="276"/>
      <c r="AW93" s="276"/>
      <c r="AX93" s="276"/>
      <c r="AY93" s="276"/>
      <c r="AZ93" s="276"/>
      <c r="BA93" s="276"/>
      <c r="BB93" s="276"/>
      <c r="BC93" s="276"/>
      <c r="BD93" s="276"/>
      <c r="BE93" s="276"/>
      <c r="BF93" s="276"/>
      <c r="BG93" s="276"/>
      <c r="BH93" s="276"/>
      <c r="BI93" s="276"/>
      <c r="BJ93" s="276"/>
      <c r="BK93" s="276"/>
      <c r="BL93" s="276"/>
      <c r="BM93" s="276"/>
      <c r="BN93" s="276"/>
      <c r="BO93" s="276"/>
      <c r="BP93" s="276"/>
      <c r="BQ93" s="276"/>
      <c r="BR93" s="276"/>
      <c r="BS93" s="276"/>
      <c r="BT93" s="276"/>
      <c r="BU93" s="276"/>
      <c r="BV93" s="276"/>
      <c r="BW93" s="276"/>
      <c r="BX93" s="276"/>
      <c r="BY93" s="276"/>
      <c r="BZ93" s="276"/>
      <c r="CA93" s="276"/>
      <c r="CB93" s="276"/>
      <c r="CC93" s="276"/>
      <c r="CD93" s="276"/>
      <c r="CE93" s="276"/>
      <c r="CF93" s="276"/>
      <c r="CG93" s="276"/>
      <c r="CH93" s="276"/>
      <c r="CI93" s="276"/>
      <c r="CJ93" s="276"/>
      <c r="CK93" s="276"/>
      <c r="CL93" s="276"/>
      <c r="CM93" s="276"/>
      <c r="CN93" s="276"/>
      <c r="CO93" s="276"/>
      <c r="CP93" s="276"/>
      <c r="CQ93" s="276"/>
      <c r="CR93" s="276"/>
      <c r="CS93" s="276"/>
      <c r="CT93" s="276"/>
      <c r="CU93" s="276"/>
      <c r="CV93" s="276"/>
    </row>
    <row r="94" spans="1:100" ht="24" hidden="1" customHeight="1">
      <c r="A94" s="263" t="e">
        <f>#REF!</f>
        <v>#REF!</v>
      </c>
      <c r="B94" s="263"/>
      <c r="C94" s="263"/>
      <c r="D94" s="263"/>
      <c r="E94" s="263"/>
      <c r="F94" s="263"/>
      <c r="G94" s="263"/>
      <c r="H94" s="263"/>
      <c r="I94" s="258" t="e">
        <f>#REF!</f>
        <v>#REF!</v>
      </c>
      <c r="J94" s="909"/>
      <c r="K94" s="909"/>
      <c r="L94" s="909"/>
      <c r="M94" s="909"/>
    </row>
    <row r="95" spans="1:100" ht="16.5" hidden="1" customHeight="1">
      <c r="A95" s="259" t="e">
        <f>#REF!</f>
        <v>#REF!</v>
      </c>
      <c r="B95" s="259"/>
      <c r="C95" s="259"/>
      <c r="D95" s="259"/>
      <c r="E95" s="259"/>
      <c r="F95" s="259"/>
      <c r="G95" s="259"/>
      <c r="H95" s="259"/>
      <c r="I95" s="260" t="e">
        <f>#REF!</f>
        <v>#REF!</v>
      </c>
      <c r="J95" s="909" t="e">
        <f>#REF!</f>
        <v>#REF!</v>
      </c>
      <c r="K95" s="909"/>
      <c r="L95" s="909"/>
      <c r="M95" s="909"/>
    </row>
    <row r="96" spans="1:100" ht="16.5" hidden="1" customHeight="1">
      <c r="A96" s="259" t="e">
        <f>#REF!</f>
        <v>#REF!</v>
      </c>
      <c r="B96" s="259"/>
      <c r="C96" s="259"/>
      <c r="D96" s="259"/>
      <c r="E96" s="259"/>
      <c r="F96" s="259"/>
      <c r="G96" s="259"/>
      <c r="H96" s="259"/>
      <c r="I96" s="260" t="e">
        <f>#REF!</f>
        <v>#REF!</v>
      </c>
      <c r="J96" s="909" t="e">
        <f>#REF!</f>
        <v>#REF!</v>
      </c>
      <c r="K96" s="909"/>
      <c r="L96" s="909"/>
      <c r="M96" s="909"/>
    </row>
    <row r="97" spans="1:100" ht="33" hidden="1" customHeight="1">
      <c r="A97" s="259" t="e">
        <f>#REF!</f>
        <v>#REF!</v>
      </c>
      <c r="B97" s="259"/>
      <c r="C97" s="259"/>
      <c r="D97" s="259"/>
      <c r="E97" s="259"/>
      <c r="F97" s="259"/>
      <c r="G97" s="259"/>
      <c r="H97" s="259"/>
      <c r="I97" s="260" t="e">
        <f>#REF!</f>
        <v>#REF!</v>
      </c>
      <c r="J97" s="909" t="e">
        <f>#REF!</f>
        <v>#REF!</v>
      </c>
      <c r="K97" s="909"/>
      <c r="L97" s="909"/>
      <c r="M97" s="909"/>
    </row>
    <row r="98" spans="1:100" s="265" customFormat="1" ht="20.100000000000001" hidden="1" customHeight="1">
      <c r="A98" s="259"/>
      <c r="B98" s="259"/>
      <c r="C98" s="259"/>
      <c r="D98" s="259"/>
      <c r="E98" s="259"/>
      <c r="F98" s="259"/>
      <c r="G98" s="259"/>
      <c r="H98" s="259"/>
      <c r="I98" s="258" t="e">
        <f>#REF!</f>
        <v>#REF!</v>
      </c>
      <c r="J98" s="909" t="e">
        <f>#REF!</f>
        <v>#REF!</v>
      </c>
      <c r="K98" s="909"/>
      <c r="L98" s="909"/>
      <c r="M98" s="909"/>
      <c r="N98" s="276"/>
      <c r="O98" s="276"/>
      <c r="P98" s="276"/>
      <c r="Q98" s="276"/>
      <c r="R98" s="276"/>
      <c r="S98" s="276"/>
      <c r="T98" s="276"/>
      <c r="U98" s="276"/>
      <c r="V98" s="276"/>
      <c r="W98" s="276"/>
      <c r="X98" s="276"/>
      <c r="Y98" s="276"/>
      <c r="Z98" s="276"/>
      <c r="AA98" s="276"/>
      <c r="AB98" s="276"/>
      <c r="AC98" s="276"/>
      <c r="AD98" s="276"/>
      <c r="AE98" s="276"/>
      <c r="AF98" s="276"/>
      <c r="AG98" s="276"/>
      <c r="AH98" s="276"/>
      <c r="AI98" s="276"/>
      <c r="AJ98" s="276"/>
      <c r="AK98" s="276"/>
      <c r="AL98" s="276"/>
      <c r="AM98" s="276"/>
      <c r="AN98" s="276"/>
      <c r="AO98" s="276"/>
      <c r="AP98" s="276"/>
      <c r="AQ98" s="276"/>
      <c r="AR98" s="276"/>
      <c r="AS98" s="276"/>
      <c r="AT98" s="276"/>
      <c r="AU98" s="276"/>
      <c r="AV98" s="276"/>
      <c r="AW98" s="276"/>
      <c r="AX98" s="276"/>
      <c r="AY98" s="276"/>
      <c r="AZ98" s="276"/>
      <c r="BA98" s="276"/>
      <c r="BB98" s="276"/>
      <c r="BC98" s="276"/>
      <c r="BD98" s="276"/>
      <c r="BE98" s="276"/>
      <c r="BF98" s="276"/>
      <c r="BG98" s="276"/>
      <c r="BH98" s="276"/>
      <c r="BI98" s="276"/>
      <c r="BJ98" s="276"/>
      <c r="BK98" s="276"/>
      <c r="BL98" s="276"/>
      <c r="BM98" s="276"/>
      <c r="BN98" s="276"/>
      <c r="BO98" s="276"/>
      <c r="BP98" s="276"/>
      <c r="BQ98" s="276"/>
      <c r="BR98" s="276"/>
      <c r="BS98" s="276"/>
      <c r="BT98" s="276"/>
      <c r="BU98" s="276"/>
      <c r="BV98" s="276"/>
      <c r="BW98" s="276"/>
      <c r="BX98" s="276"/>
      <c r="BY98" s="276"/>
      <c r="BZ98" s="276"/>
      <c r="CA98" s="276"/>
      <c r="CB98" s="276"/>
      <c r="CC98" s="276"/>
      <c r="CD98" s="276"/>
      <c r="CE98" s="276"/>
      <c r="CF98" s="276"/>
      <c r="CG98" s="276"/>
      <c r="CH98" s="276"/>
      <c r="CI98" s="276"/>
      <c r="CJ98" s="276"/>
      <c r="CK98" s="276"/>
      <c r="CL98" s="276"/>
      <c r="CM98" s="276"/>
      <c r="CN98" s="276"/>
      <c r="CO98" s="276"/>
      <c r="CP98" s="276"/>
      <c r="CQ98" s="276"/>
      <c r="CR98" s="276"/>
      <c r="CS98" s="276"/>
      <c r="CT98" s="276"/>
      <c r="CU98" s="276"/>
      <c r="CV98" s="276"/>
    </row>
    <row r="99" spans="1:100" ht="20.100000000000001" hidden="1" customHeight="1">
      <c r="A99" s="263" t="e">
        <f>#REF!</f>
        <v>#REF!</v>
      </c>
      <c r="B99" s="263"/>
      <c r="C99" s="263"/>
      <c r="D99" s="263"/>
      <c r="E99" s="263"/>
      <c r="F99" s="263"/>
      <c r="G99" s="263"/>
      <c r="H99" s="263"/>
      <c r="I99" s="258" t="e">
        <f>#REF!</f>
        <v>#REF!</v>
      </c>
      <c r="J99" s="909"/>
      <c r="K99" s="909"/>
      <c r="L99" s="909"/>
      <c r="M99" s="909"/>
    </row>
    <row r="100" spans="1:100" ht="16.5" hidden="1" customHeight="1">
      <c r="A100" s="259" t="e">
        <f>#REF!</f>
        <v>#REF!</v>
      </c>
      <c r="B100" s="259"/>
      <c r="C100" s="259"/>
      <c r="D100" s="259"/>
      <c r="E100" s="259"/>
      <c r="F100" s="259"/>
      <c r="G100" s="259"/>
      <c r="H100" s="259"/>
      <c r="I100" s="260" t="e">
        <f>#REF!</f>
        <v>#REF!</v>
      </c>
      <c r="J100" s="909" t="e">
        <f>#REF!</f>
        <v>#REF!</v>
      </c>
      <c r="K100" s="909"/>
      <c r="L100" s="909"/>
      <c r="M100" s="909"/>
    </row>
    <row r="101" spans="1:100" ht="16.5" hidden="1" customHeight="1">
      <c r="A101" s="259" t="e">
        <f>#REF!</f>
        <v>#REF!</v>
      </c>
      <c r="B101" s="259"/>
      <c r="C101" s="259"/>
      <c r="D101" s="259"/>
      <c r="E101" s="259"/>
      <c r="F101" s="259"/>
      <c r="G101" s="259"/>
      <c r="H101" s="259"/>
      <c r="I101" s="260" t="e">
        <f>#REF!</f>
        <v>#REF!</v>
      </c>
      <c r="J101" s="909" t="e">
        <f>#REF!</f>
        <v>#REF!</v>
      </c>
      <c r="K101" s="909"/>
      <c r="L101" s="909"/>
      <c r="M101" s="909"/>
    </row>
    <row r="102" spans="1:100" ht="16.5" hidden="1" customHeight="1">
      <c r="A102" s="259" t="e">
        <f>#REF!</f>
        <v>#REF!</v>
      </c>
      <c r="B102" s="259"/>
      <c r="C102" s="259"/>
      <c r="D102" s="259"/>
      <c r="E102" s="259"/>
      <c r="F102" s="259"/>
      <c r="G102" s="259"/>
      <c r="H102" s="259"/>
      <c r="I102" s="260" t="e">
        <f>#REF!</f>
        <v>#REF!</v>
      </c>
      <c r="J102" s="909" t="e">
        <f>#REF!</f>
        <v>#REF!</v>
      </c>
      <c r="K102" s="909"/>
      <c r="L102" s="909"/>
      <c r="M102" s="909"/>
    </row>
    <row r="103" spans="1:100" ht="16.5" hidden="1" customHeight="1">
      <c r="A103" s="259"/>
      <c r="B103" s="259"/>
      <c r="C103" s="259"/>
      <c r="D103" s="259"/>
      <c r="E103" s="259"/>
      <c r="F103" s="259"/>
      <c r="G103" s="259"/>
      <c r="H103" s="259"/>
      <c r="I103" s="258" t="e">
        <f>#REF!</f>
        <v>#REF!</v>
      </c>
      <c r="J103" s="909" t="e">
        <f>#REF!</f>
        <v>#REF!</v>
      </c>
      <c r="K103" s="909"/>
      <c r="L103" s="909"/>
      <c r="M103" s="909"/>
    </row>
    <row r="104" spans="1:100" ht="20.100000000000001" hidden="1" customHeight="1">
      <c r="A104" s="263" t="e">
        <f>#REF!</f>
        <v>#REF!</v>
      </c>
      <c r="B104" s="263"/>
      <c r="C104" s="263"/>
      <c r="D104" s="263"/>
      <c r="E104" s="263"/>
      <c r="F104" s="263"/>
      <c r="G104" s="263"/>
      <c r="H104" s="263"/>
      <c r="I104" s="258" t="e">
        <f>#REF!</f>
        <v>#REF!</v>
      </c>
      <c r="J104" s="909"/>
      <c r="K104" s="909"/>
      <c r="L104" s="909"/>
      <c r="M104" s="909"/>
    </row>
    <row r="105" spans="1:100" ht="16.5" hidden="1" customHeight="1">
      <c r="A105" s="259" t="e">
        <f>#REF!</f>
        <v>#REF!</v>
      </c>
      <c r="B105" s="259"/>
      <c r="C105" s="259"/>
      <c r="D105" s="259"/>
      <c r="E105" s="259"/>
      <c r="F105" s="259"/>
      <c r="G105" s="259"/>
      <c r="H105" s="259"/>
      <c r="I105" s="260" t="e">
        <f>#REF!</f>
        <v>#REF!</v>
      </c>
      <c r="J105" s="909" t="e">
        <f>#REF!</f>
        <v>#REF!</v>
      </c>
      <c r="K105" s="909"/>
      <c r="L105" s="909"/>
      <c r="M105" s="909"/>
    </row>
    <row r="106" spans="1:100" ht="16.5" hidden="1" customHeight="1">
      <c r="A106" s="259" t="e">
        <f>#REF!</f>
        <v>#REF!</v>
      </c>
      <c r="B106" s="259"/>
      <c r="C106" s="259"/>
      <c r="D106" s="259"/>
      <c r="E106" s="259"/>
      <c r="F106" s="259"/>
      <c r="G106" s="259"/>
      <c r="H106" s="259"/>
      <c r="I106" s="260" t="e">
        <f>#REF!</f>
        <v>#REF!</v>
      </c>
      <c r="J106" s="909" t="e">
        <f>#REF!</f>
        <v>#REF!</v>
      </c>
      <c r="K106" s="909"/>
      <c r="L106" s="909"/>
      <c r="M106" s="909"/>
    </row>
    <row r="107" spans="1:100" ht="16.5" hidden="1" customHeight="1">
      <c r="A107" s="259" t="e">
        <f>#REF!</f>
        <v>#REF!</v>
      </c>
      <c r="B107" s="259"/>
      <c r="C107" s="259"/>
      <c r="D107" s="259"/>
      <c r="E107" s="259"/>
      <c r="F107" s="259"/>
      <c r="G107" s="259"/>
      <c r="H107" s="259"/>
      <c r="I107" s="260" t="e">
        <f>#REF!</f>
        <v>#REF!</v>
      </c>
      <c r="J107" s="909" t="e">
        <f>#REF!</f>
        <v>#REF!</v>
      </c>
      <c r="K107" s="909"/>
      <c r="L107" s="909"/>
      <c r="M107" s="909"/>
    </row>
    <row r="108" spans="1:100" ht="16.5" hidden="1" customHeight="1">
      <c r="A108" s="259" t="e">
        <f>#REF!</f>
        <v>#REF!</v>
      </c>
      <c r="B108" s="259"/>
      <c r="C108" s="259"/>
      <c r="D108" s="259"/>
      <c r="E108" s="259"/>
      <c r="F108" s="259"/>
      <c r="G108" s="259"/>
      <c r="H108" s="259"/>
      <c r="I108" s="260" t="e">
        <f>#REF!</f>
        <v>#REF!</v>
      </c>
      <c r="J108" s="909" t="e">
        <f>#REF!</f>
        <v>#REF!</v>
      </c>
      <c r="K108" s="909"/>
      <c r="L108" s="909"/>
      <c r="M108" s="909"/>
    </row>
    <row r="109" spans="1:100" s="265" customFormat="1" ht="20.100000000000001" hidden="1" customHeight="1">
      <c r="A109" s="259"/>
      <c r="B109" s="259"/>
      <c r="C109" s="259"/>
      <c r="D109" s="259"/>
      <c r="E109" s="259"/>
      <c r="F109" s="259"/>
      <c r="G109" s="259"/>
      <c r="H109" s="259"/>
      <c r="I109" s="258" t="e">
        <f>#REF!</f>
        <v>#REF!</v>
      </c>
      <c r="J109" s="909" t="e">
        <f>#REF!</f>
        <v>#REF!</v>
      </c>
      <c r="K109" s="909"/>
      <c r="L109" s="909"/>
      <c r="M109" s="909"/>
      <c r="N109" s="276"/>
      <c r="O109" s="276"/>
      <c r="P109" s="276"/>
      <c r="Q109" s="276"/>
      <c r="R109" s="276"/>
      <c r="S109" s="276"/>
      <c r="T109" s="276"/>
      <c r="U109" s="276"/>
      <c r="V109" s="276"/>
      <c r="W109" s="276"/>
      <c r="X109" s="276"/>
      <c r="Y109" s="276"/>
      <c r="Z109" s="276"/>
      <c r="AA109" s="276"/>
      <c r="AB109" s="276"/>
      <c r="AC109" s="276"/>
      <c r="AD109" s="276"/>
      <c r="AE109" s="276"/>
      <c r="AF109" s="276"/>
      <c r="AG109" s="276"/>
      <c r="AH109" s="276"/>
      <c r="AI109" s="276"/>
      <c r="AJ109" s="276"/>
      <c r="AK109" s="276"/>
      <c r="AL109" s="276"/>
      <c r="AM109" s="276"/>
      <c r="AN109" s="276"/>
      <c r="AO109" s="276"/>
      <c r="AP109" s="276"/>
      <c r="AQ109" s="276"/>
      <c r="AR109" s="276"/>
      <c r="AS109" s="276"/>
      <c r="AT109" s="276"/>
      <c r="AU109" s="276"/>
      <c r="AV109" s="276"/>
      <c r="AW109" s="276"/>
      <c r="AX109" s="276"/>
      <c r="AY109" s="276"/>
      <c r="AZ109" s="276"/>
      <c r="BA109" s="276"/>
      <c r="BB109" s="276"/>
      <c r="BC109" s="276"/>
      <c r="BD109" s="276"/>
      <c r="BE109" s="276"/>
      <c r="BF109" s="276"/>
      <c r="BG109" s="276"/>
      <c r="BH109" s="276"/>
      <c r="BI109" s="276"/>
      <c r="BJ109" s="276"/>
      <c r="BK109" s="276"/>
      <c r="BL109" s="276"/>
      <c r="BM109" s="276"/>
      <c r="BN109" s="276"/>
      <c r="BO109" s="276"/>
      <c r="BP109" s="276"/>
      <c r="BQ109" s="276"/>
      <c r="BR109" s="276"/>
      <c r="BS109" s="276"/>
      <c r="BT109" s="276"/>
      <c r="BU109" s="276"/>
      <c r="BV109" s="276"/>
      <c r="BW109" s="276"/>
      <c r="BX109" s="276"/>
      <c r="BY109" s="276"/>
      <c r="BZ109" s="276"/>
      <c r="CA109" s="276"/>
      <c r="CB109" s="276"/>
      <c r="CC109" s="276"/>
      <c r="CD109" s="276"/>
      <c r="CE109" s="276"/>
      <c r="CF109" s="276"/>
      <c r="CG109" s="276"/>
      <c r="CH109" s="276"/>
      <c r="CI109" s="276"/>
      <c r="CJ109" s="276"/>
      <c r="CK109" s="276"/>
      <c r="CL109" s="276"/>
      <c r="CM109" s="276"/>
      <c r="CN109" s="276"/>
      <c r="CO109" s="276"/>
      <c r="CP109" s="276"/>
      <c r="CQ109" s="276"/>
      <c r="CR109" s="276"/>
      <c r="CS109" s="276"/>
      <c r="CT109" s="276"/>
      <c r="CU109" s="276"/>
      <c r="CV109" s="276"/>
    </row>
    <row r="110" spans="1:100" ht="20.100000000000001" hidden="1" customHeight="1">
      <c r="A110" s="266"/>
      <c r="B110" s="266"/>
      <c r="C110" s="266"/>
      <c r="D110" s="266"/>
      <c r="E110" s="266"/>
      <c r="F110" s="266"/>
      <c r="G110" s="266"/>
      <c r="H110" s="266"/>
      <c r="I110" s="258" t="e">
        <f>#REF!</f>
        <v>#REF!</v>
      </c>
      <c r="J110" s="909" t="e">
        <f>#REF!</f>
        <v>#REF!</v>
      </c>
      <c r="K110" s="909"/>
      <c r="L110" s="909"/>
      <c r="M110" s="909"/>
    </row>
    <row r="111" spans="1:100" ht="16.5" hidden="1" customHeight="1">
      <c r="A111" s="266"/>
      <c r="B111" s="266"/>
      <c r="C111" s="266"/>
      <c r="D111" s="266"/>
      <c r="E111" s="266"/>
      <c r="F111" s="266"/>
      <c r="G111" s="266"/>
      <c r="H111" s="266"/>
      <c r="I111" s="258"/>
      <c r="J111" s="909"/>
      <c r="K111" s="909"/>
      <c r="L111" s="909"/>
      <c r="M111" s="909"/>
    </row>
    <row r="112" spans="1:100" ht="20.100000000000001" hidden="1" customHeight="1">
      <c r="A112" s="262" t="e">
        <f>#REF!</f>
        <v>#REF!</v>
      </c>
      <c r="B112" s="262"/>
      <c r="C112" s="262"/>
      <c r="D112" s="262"/>
      <c r="E112" s="262"/>
      <c r="F112" s="262"/>
      <c r="G112" s="262"/>
      <c r="H112" s="262"/>
      <c r="I112" s="258" t="e">
        <f>#REF!</f>
        <v>#REF!</v>
      </c>
      <c r="J112" s="909"/>
      <c r="K112" s="909"/>
      <c r="L112" s="909"/>
      <c r="M112" s="909"/>
    </row>
    <row r="113" spans="1:13" ht="30" hidden="1" customHeight="1">
      <c r="A113" s="263" t="e">
        <f>#REF!</f>
        <v>#REF!</v>
      </c>
      <c r="B113" s="263"/>
      <c r="C113" s="263"/>
      <c r="D113" s="263"/>
      <c r="E113" s="263"/>
      <c r="F113" s="263"/>
      <c r="G113" s="263"/>
      <c r="H113" s="263"/>
      <c r="I113" s="258" t="e">
        <f>#REF!</f>
        <v>#REF!</v>
      </c>
      <c r="J113" s="909"/>
      <c r="K113" s="909"/>
      <c r="L113" s="909"/>
      <c r="M113" s="909"/>
    </row>
    <row r="114" spans="1:13" ht="16.5" hidden="1" customHeight="1">
      <c r="A114" s="259" t="e">
        <f>#REF!</f>
        <v>#REF!</v>
      </c>
      <c r="B114" s="259"/>
      <c r="C114" s="259"/>
      <c r="D114" s="259"/>
      <c r="E114" s="259"/>
      <c r="F114" s="259"/>
      <c r="G114" s="259"/>
      <c r="H114" s="259"/>
      <c r="I114" s="260" t="e">
        <f>#REF!</f>
        <v>#REF!</v>
      </c>
      <c r="J114" s="909" t="e">
        <f>#REF!</f>
        <v>#REF!</v>
      </c>
      <c r="K114" s="909"/>
      <c r="L114" s="909"/>
      <c r="M114" s="909"/>
    </row>
    <row r="115" spans="1:13" ht="16.5" hidden="1" customHeight="1">
      <c r="A115" s="259" t="e">
        <f>#REF!</f>
        <v>#REF!</v>
      </c>
      <c r="B115" s="259"/>
      <c r="C115" s="259"/>
      <c r="D115" s="259"/>
      <c r="E115" s="259"/>
      <c r="F115" s="259"/>
      <c r="G115" s="259"/>
      <c r="H115" s="259"/>
      <c r="I115" s="260" t="e">
        <f>#REF!</f>
        <v>#REF!</v>
      </c>
      <c r="J115" s="909" t="e">
        <f>#REF!</f>
        <v>#REF!</v>
      </c>
      <c r="K115" s="909"/>
      <c r="L115" s="909"/>
      <c r="M115" s="909"/>
    </row>
    <row r="116" spans="1:13" ht="16.5" hidden="1" customHeight="1">
      <c r="A116" s="259" t="e">
        <f>#REF!</f>
        <v>#REF!</v>
      </c>
      <c r="B116" s="259"/>
      <c r="C116" s="259"/>
      <c r="D116" s="259"/>
      <c r="E116" s="259"/>
      <c r="F116" s="259"/>
      <c r="G116" s="259"/>
      <c r="H116" s="259"/>
      <c r="I116" s="260" t="e">
        <f>#REF!</f>
        <v>#REF!</v>
      </c>
      <c r="J116" s="909" t="e">
        <f>#REF!</f>
        <v>#REF!</v>
      </c>
      <c r="K116" s="909"/>
      <c r="L116" s="909"/>
      <c r="M116" s="909"/>
    </row>
    <row r="117" spans="1:13" ht="20.100000000000001" hidden="1" customHeight="1">
      <c r="A117" s="267"/>
      <c r="B117" s="267"/>
      <c r="C117" s="267"/>
      <c r="D117" s="267"/>
      <c r="E117" s="267"/>
      <c r="F117" s="267"/>
      <c r="G117" s="267"/>
      <c r="H117" s="267"/>
      <c r="I117" s="258" t="e">
        <f>#REF!</f>
        <v>#REF!</v>
      </c>
      <c r="J117" s="909" t="e">
        <f>#REF!</f>
        <v>#REF!</v>
      </c>
      <c r="K117" s="909"/>
      <c r="L117" s="909"/>
      <c r="M117" s="909"/>
    </row>
    <row r="118" spans="1:13" ht="20.100000000000001" hidden="1" customHeight="1">
      <c r="A118" s="266"/>
      <c r="B118" s="266"/>
      <c r="C118" s="266"/>
      <c r="D118" s="266"/>
      <c r="E118" s="266"/>
      <c r="F118" s="266"/>
      <c r="G118" s="266"/>
      <c r="H118" s="266"/>
      <c r="I118" s="258" t="e">
        <f>#REF!</f>
        <v>#REF!</v>
      </c>
      <c r="J118" s="909" t="e">
        <f>#REF!</f>
        <v>#REF!</v>
      </c>
      <c r="K118" s="909"/>
      <c r="L118" s="909"/>
      <c r="M118" s="909"/>
    </row>
    <row r="119" spans="1:13" ht="20.100000000000001" hidden="1" customHeight="1">
      <c r="A119" s="257" t="e">
        <f>#REF!</f>
        <v>#REF!</v>
      </c>
      <c r="B119" s="257"/>
      <c r="C119" s="257"/>
      <c r="D119" s="257"/>
      <c r="E119" s="257"/>
      <c r="F119" s="257"/>
      <c r="G119" s="257"/>
      <c r="H119" s="257"/>
      <c r="I119" s="258" t="e">
        <f>#REF!</f>
        <v>#REF!</v>
      </c>
      <c r="J119" s="909"/>
      <c r="K119" s="909"/>
      <c r="L119" s="909"/>
      <c r="M119" s="909"/>
    </row>
    <row r="120" spans="1:13" ht="30" hidden="1" customHeight="1">
      <c r="A120" s="262" t="e">
        <f>#REF!</f>
        <v>#REF!</v>
      </c>
      <c r="B120" s="262"/>
      <c r="C120" s="262"/>
      <c r="D120" s="262"/>
      <c r="E120" s="262"/>
      <c r="F120" s="262"/>
      <c r="G120" s="262"/>
      <c r="H120" s="262"/>
      <c r="I120" s="258" t="e">
        <f>#REF!</f>
        <v>#REF!</v>
      </c>
      <c r="J120" s="909"/>
      <c r="K120" s="909"/>
      <c r="L120" s="909"/>
      <c r="M120" s="909"/>
    </row>
    <row r="121" spans="1:13" ht="20.100000000000001" hidden="1" customHeight="1">
      <c r="A121" s="259" t="e">
        <f>#REF!</f>
        <v>#REF!</v>
      </c>
      <c r="B121" s="259"/>
      <c r="C121" s="259"/>
      <c r="D121" s="259"/>
      <c r="E121" s="259"/>
      <c r="F121" s="259"/>
      <c r="G121" s="259"/>
      <c r="H121" s="259"/>
      <c r="I121" s="260" t="e">
        <f>#REF!</f>
        <v>#REF!</v>
      </c>
      <c r="J121" s="909" t="e">
        <f>#REF!</f>
        <v>#REF!</v>
      </c>
      <c r="K121" s="909"/>
      <c r="L121" s="909"/>
      <c r="M121" s="909"/>
    </row>
    <row r="122" spans="1:13" ht="20.100000000000001" hidden="1" customHeight="1">
      <c r="A122" s="259" t="e">
        <f>#REF!</f>
        <v>#REF!</v>
      </c>
      <c r="B122" s="259"/>
      <c r="C122" s="259"/>
      <c r="D122" s="259"/>
      <c r="E122" s="259"/>
      <c r="F122" s="259"/>
      <c r="G122" s="259"/>
      <c r="H122" s="259"/>
      <c r="I122" s="260" t="e">
        <f>#REF!</f>
        <v>#REF!</v>
      </c>
      <c r="J122" s="909" t="e">
        <f>#REF!</f>
        <v>#REF!</v>
      </c>
      <c r="K122" s="909"/>
      <c r="L122" s="909"/>
      <c r="M122" s="909"/>
    </row>
    <row r="123" spans="1:13" ht="20.100000000000001" hidden="1" customHeight="1">
      <c r="A123" s="259" t="e">
        <f>#REF!</f>
        <v>#REF!</v>
      </c>
      <c r="B123" s="259"/>
      <c r="C123" s="259"/>
      <c r="D123" s="259"/>
      <c r="E123" s="259"/>
      <c r="F123" s="259"/>
      <c r="G123" s="259"/>
      <c r="H123" s="259"/>
      <c r="I123" s="260" t="e">
        <f>#REF!</f>
        <v>#REF!</v>
      </c>
      <c r="J123" s="909" t="e">
        <f>#REF!</f>
        <v>#REF!</v>
      </c>
      <c r="K123" s="909"/>
      <c r="L123" s="909"/>
      <c r="M123" s="909"/>
    </row>
    <row r="124" spans="1:13" ht="20.100000000000001" hidden="1" customHeight="1">
      <c r="A124" s="259" t="e">
        <f>#REF!</f>
        <v>#REF!</v>
      </c>
      <c r="B124" s="259"/>
      <c r="C124" s="259"/>
      <c r="D124" s="259"/>
      <c r="E124" s="259"/>
      <c r="F124" s="259"/>
      <c r="G124" s="259"/>
      <c r="H124" s="259"/>
      <c r="I124" s="260" t="e">
        <f>#REF!</f>
        <v>#REF!</v>
      </c>
      <c r="J124" s="909" t="e">
        <f>#REF!</f>
        <v>#REF!</v>
      </c>
      <c r="K124" s="909"/>
      <c r="L124" s="909"/>
      <c r="M124" s="909"/>
    </row>
    <row r="125" spans="1:13" ht="20.100000000000001" hidden="1" customHeight="1">
      <c r="A125" s="259" t="e">
        <f>#REF!</f>
        <v>#REF!</v>
      </c>
      <c r="B125" s="259"/>
      <c r="C125" s="259"/>
      <c r="D125" s="259"/>
      <c r="E125" s="259"/>
      <c r="F125" s="259"/>
      <c r="G125" s="259"/>
      <c r="H125" s="259"/>
      <c r="I125" s="260" t="e">
        <f>#REF!</f>
        <v>#REF!</v>
      </c>
      <c r="J125" s="909" t="e">
        <f>#REF!</f>
        <v>#REF!</v>
      </c>
      <c r="K125" s="909"/>
      <c r="L125" s="909"/>
      <c r="M125" s="909"/>
    </row>
    <row r="126" spans="1:13" ht="20.100000000000001" hidden="1" customHeight="1">
      <c r="A126" s="261"/>
      <c r="B126" s="261"/>
      <c r="C126" s="261"/>
      <c r="D126" s="261"/>
      <c r="E126" s="261"/>
      <c r="F126" s="261"/>
      <c r="G126" s="261"/>
      <c r="H126" s="261"/>
      <c r="I126" s="258" t="e">
        <f>#REF!</f>
        <v>#REF!</v>
      </c>
      <c r="J126" s="909" t="e">
        <f>#REF!</f>
        <v>#REF!</v>
      </c>
      <c r="K126" s="909"/>
      <c r="L126" s="909"/>
      <c r="M126" s="909"/>
    </row>
    <row r="127" spans="1:13" ht="20.100000000000001" hidden="1" customHeight="1">
      <c r="A127" s="262" t="e">
        <f>#REF!</f>
        <v>#REF!</v>
      </c>
      <c r="B127" s="262"/>
      <c r="C127" s="262"/>
      <c r="D127" s="262"/>
      <c r="E127" s="262"/>
      <c r="F127" s="262"/>
      <c r="G127" s="262"/>
      <c r="H127" s="262"/>
      <c r="I127" s="258" t="e">
        <f>#REF!</f>
        <v>#REF!</v>
      </c>
      <c r="J127" s="909"/>
      <c r="K127" s="909"/>
      <c r="L127" s="909"/>
      <c r="M127" s="909"/>
    </row>
    <row r="128" spans="1:13" ht="20.100000000000001" hidden="1" customHeight="1">
      <c r="A128" s="259" t="e">
        <f>#REF!</f>
        <v>#REF!</v>
      </c>
      <c r="B128" s="259"/>
      <c r="C128" s="259"/>
      <c r="D128" s="259"/>
      <c r="E128" s="259"/>
      <c r="F128" s="259"/>
      <c r="G128" s="259"/>
      <c r="H128" s="259"/>
      <c r="I128" s="268" t="e">
        <f>#REF!</f>
        <v>#REF!</v>
      </c>
      <c r="J128" s="909" t="e">
        <f>#REF!</f>
        <v>#REF!</v>
      </c>
      <c r="K128" s="909"/>
      <c r="L128" s="909"/>
      <c r="M128" s="909"/>
    </row>
    <row r="129" spans="1:13" ht="20.100000000000001" hidden="1" customHeight="1">
      <c r="A129" s="259" t="e">
        <f>#REF!</f>
        <v>#REF!</v>
      </c>
      <c r="B129" s="259"/>
      <c r="C129" s="259"/>
      <c r="D129" s="259"/>
      <c r="E129" s="259"/>
      <c r="F129" s="259"/>
      <c r="G129" s="259"/>
      <c r="H129" s="259"/>
      <c r="I129" s="268" t="e">
        <f>#REF!</f>
        <v>#REF!</v>
      </c>
      <c r="J129" s="909" t="e">
        <f>#REF!</f>
        <v>#REF!</v>
      </c>
      <c r="K129" s="909"/>
      <c r="L129" s="909"/>
      <c r="M129" s="909"/>
    </row>
    <row r="130" spans="1:13" ht="20.100000000000001" hidden="1" customHeight="1">
      <c r="A130" s="259" t="e">
        <f>#REF!</f>
        <v>#REF!</v>
      </c>
      <c r="B130" s="259"/>
      <c r="C130" s="259"/>
      <c r="D130" s="259"/>
      <c r="E130" s="259"/>
      <c r="F130" s="259"/>
      <c r="G130" s="259"/>
      <c r="H130" s="259"/>
      <c r="I130" s="268" t="e">
        <f>#REF!</f>
        <v>#REF!</v>
      </c>
      <c r="J130" s="909" t="e">
        <f>#REF!</f>
        <v>#REF!</v>
      </c>
      <c r="K130" s="909"/>
      <c r="L130" s="909"/>
      <c r="M130" s="909"/>
    </row>
    <row r="131" spans="1:13" ht="20.100000000000001" hidden="1" customHeight="1">
      <c r="A131" s="259" t="e">
        <f>#REF!</f>
        <v>#REF!</v>
      </c>
      <c r="B131" s="259"/>
      <c r="C131" s="259"/>
      <c r="D131" s="259"/>
      <c r="E131" s="259"/>
      <c r="F131" s="259"/>
      <c r="G131" s="259"/>
      <c r="H131" s="259"/>
      <c r="I131" s="268" t="e">
        <f>#REF!</f>
        <v>#REF!</v>
      </c>
      <c r="J131" s="909" t="e">
        <f>#REF!</f>
        <v>#REF!</v>
      </c>
      <c r="K131" s="909"/>
      <c r="L131" s="909"/>
      <c r="M131" s="909"/>
    </row>
    <row r="132" spans="1:13" ht="20.100000000000001" hidden="1" customHeight="1">
      <c r="A132" s="259" t="e">
        <f>#REF!</f>
        <v>#REF!</v>
      </c>
      <c r="B132" s="259"/>
      <c r="C132" s="259"/>
      <c r="D132" s="259"/>
      <c r="E132" s="259"/>
      <c r="F132" s="259"/>
      <c r="G132" s="259"/>
      <c r="H132" s="259"/>
      <c r="I132" s="268" t="e">
        <f>#REF!</f>
        <v>#REF!</v>
      </c>
      <c r="J132" s="909" t="e">
        <f>#REF!</f>
        <v>#REF!</v>
      </c>
      <c r="K132" s="909"/>
      <c r="L132" s="909"/>
      <c r="M132" s="909"/>
    </row>
    <row r="133" spans="1:13" ht="20.100000000000001" hidden="1" customHeight="1">
      <c r="A133" s="259" t="e">
        <f>#REF!</f>
        <v>#REF!</v>
      </c>
      <c r="B133" s="259"/>
      <c r="C133" s="259"/>
      <c r="D133" s="259"/>
      <c r="E133" s="259"/>
      <c r="F133" s="259"/>
      <c r="G133" s="259"/>
      <c r="H133" s="259"/>
      <c r="I133" s="268" t="e">
        <f>#REF!</f>
        <v>#REF!</v>
      </c>
      <c r="J133" s="909" t="e">
        <f>#REF!</f>
        <v>#REF!</v>
      </c>
      <c r="K133" s="909"/>
      <c r="L133" s="909"/>
      <c r="M133" s="909"/>
    </row>
    <row r="134" spans="1:13" ht="20.100000000000001" hidden="1" customHeight="1">
      <c r="A134" s="269"/>
      <c r="B134" s="269"/>
      <c r="C134" s="269"/>
      <c r="D134" s="269"/>
      <c r="E134" s="269"/>
      <c r="F134" s="269"/>
      <c r="G134" s="269"/>
      <c r="H134" s="269"/>
      <c r="I134" s="258" t="e">
        <f>#REF!</f>
        <v>#REF!</v>
      </c>
      <c r="J134" s="909" t="e">
        <f>#REF!</f>
        <v>#REF!</v>
      </c>
      <c r="K134" s="909"/>
      <c r="L134" s="909"/>
      <c r="M134" s="909"/>
    </row>
    <row r="135" spans="1:13" ht="35.25" hidden="1" customHeight="1">
      <c r="A135" s="262" t="e">
        <f>#REF!</f>
        <v>#REF!</v>
      </c>
      <c r="B135" s="262"/>
      <c r="C135" s="262"/>
      <c r="D135" s="262"/>
      <c r="E135" s="262"/>
      <c r="F135" s="262"/>
      <c r="G135" s="262"/>
      <c r="H135" s="262"/>
      <c r="I135" s="258" t="e">
        <f>#REF!</f>
        <v>#REF!</v>
      </c>
      <c r="J135" s="909"/>
      <c r="K135" s="909"/>
      <c r="L135" s="909"/>
      <c r="M135" s="909"/>
    </row>
    <row r="136" spans="1:13" ht="19.5" hidden="1" customHeight="1">
      <c r="A136" s="259" t="e">
        <f>#REF!</f>
        <v>#REF!</v>
      </c>
      <c r="B136" s="259"/>
      <c r="C136" s="259"/>
      <c r="D136" s="259"/>
      <c r="E136" s="259"/>
      <c r="F136" s="259"/>
      <c r="G136" s="259"/>
      <c r="H136" s="259"/>
      <c r="I136" s="268" t="e">
        <f>#REF!</f>
        <v>#REF!</v>
      </c>
      <c r="J136" s="909" t="e">
        <f>#REF!</f>
        <v>#REF!</v>
      </c>
      <c r="K136" s="909"/>
      <c r="L136" s="909"/>
      <c r="M136" s="909"/>
    </row>
    <row r="137" spans="1:13" ht="19.5" hidden="1" customHeight="1">
      <c r="A137" s="259" t="e">
        <f>#REF!</f>
        <v>#REF!</v>
      </c>
      <c r="B137" s="259"/>
      <c r="C137" s="259"/>
      <c r="D137" s="259"/>
      <c r="E137" s="259"/>
      <c r="F137" s="259"/>
      <c r="G137" s="259"/>
      <c r="H137" s="259"/>
      <c r="I137" s="268" t="e">
        <f>#REF!</f>
        <v>#REF!</v>
      </c>
      <c r="J137" s="909" t="e">
        <f>#REF!</f>
        <v>#REF!</v>
      </c>
      <c r="K137" s="909"/>
      <c r="L137" s="909"/>
      <c r="M137" s="909"/>
    </row>
    <row r="138" spans="1:13" ht="19.5" hidden="1" customHeight="1">
      <c r="A138" s="259" t="e">
        <f>#REF!</f>
        <v>#REF!</v>
      </c>
      <c r="B138" s="259"/>
      <c r="C138" s="259"/>
      <c r="D138" s="259"/>
      <c r="E138" s="259"/>
      <c r="F138" s="259"/>
      <c r="G138" s="259"/>
      <c r="H138" s="259"/>
      <c r="I138" s="268" t="e">
        <f>#REF!</f>
        <v>#REF!</v>
      </c>
      <c r="J138" s="909" t="e">
        <f>#REF!</f>
        <v>#REF!</v>
      </c>
      <c r="K138" s="909"/>
      <c r="L138" s="909"/>
      <c r="M138" s="909"/>
    </row>
    <row r="139" spans="1:13" ht="19.5" hidden="1" customHeight="1">
      <c r="A139" s="259" t="e">
        <f>#REF!</f>
        <v>#REF!</v>
      </c>
      <c r="B139" s="259"/>
      <c r="C139" s="259"/>
      <c r="D139" s="259"/>
      <c r="E139" s="259"/>
      <c r="F139" s="259"/>
      <c r="G139" s="259"/>
      <c r="H139" s="259"/>
      <c r="I139" s="268" t="e">
        <f>#REF!</f>
        <v>#REF!</v>
      </c>
      <c r="J139" s="909" t="e">
        <f>#REF!</f>
        <v>#REF!</v>
      </c>
      <c r="K139" s="909"/>
      <c r="L139" s="909"/>
      <c r="M139" s="909"/>
    </row>
    <row r="140" spans="1:13" ht="33" hidden="1" customHeight="1">
      <c r="A140" s="259" t="e">
        <f>#REF!</f>
        <v>#REF!</v>
      </c>
      <c r="B140" s="259"/>
      <c r="C140" s="259"/>
      <c r="D140" s="259"/>
      <c r="E140" s="259"/>
      <c r="F140" s="259"/>
      <c r="G140" s="259"/>
      <c r="H140" s="259"/>
      <c r="I140" s="268" t="e">
        <f>#REF!</f>
        <v>#REF!</v>
      </c>
      <c r="J140" s="909" t="e">
        <f>#REF!</f>
        <v>#REF!</v>
      </c>
      <c r="K140" s="909"/>
      <c r="L140" s="909"/>
      <c r="M140" s="909"/>
    </row>
    <row r="141" spans="1:13" ht="19.5" hidden="1" customHeight="1">
      <c r="A141" s="259" t="e">
        <f>#REF!</f>
        <v>#REF!</v>
      </c>
      <c r="B141" s="259"/>
      <c r="C141" s="259"/>
      <c r="D141" s="259"/>
      <c r="E141" s="259"/>
      <c r="F141" s="259"/>
      <c r="G141" s="259"/>
      <c r="H141" s="259"/>
      <c r="I141" s="268" t="e">
        <f>#REF!</f>
        <v>#REF!</v>
      </c>
      <c r="J141" s="909" t="e">
        <f>#REF!</f>
        <v>#REF!</v>
      </c>
      <c r="K141" s="909"/>
      <c r="L141" s="909"/>
      <c r="M141" s="909"/>
    </row>
    <row r="142" spans="1:13" ht="19.5" hidden="1" customHeight="1">
      <c r="A142" s="259" t="e">
        <f>#REF!</f>
        <v>#REF!</v>
      </c>
      <c r="B142" s="259"/>
      <c r="C142" s="259"/>
      <c r="D142" s="259"/>
      <c r="E142" s="259"/>
      <c r="F142" s="259"/>
      <c r="G142" s="259"/>
      <c r="H142" s="259"/>
      <c r="I142" s="268" t="e">
        <f>#REF!</f>
        <v>#REF!</v>
      </c>
      <c r="J142" s="909" t="e">
        <f>#REF!</f>
        <v>#REF!</v>
      </c>
      <c r="K142" s="909"/>
      <c r="L142" s="909"/>
      <c r="M142" s="909"/>
    </row>
    <row r="143" spans="1:13" ht="19.5" hidden="1" customHeight="1">
      <c r="A143" s="259" t="e">
        <f>#REF!</f>
        <v>#REF!</v>
      </c>
      <c r="B143" s="259"/>
      <c r="C143" s="259"/>
      <c r="D143" s="259"/>
      <c r="E143" s="259"/>
      <c r="F143" s="259"/>
      <c r="G143" s="259"/>
      <c r="H143" s="259"/>
      <c r="I143" s="268" t="e">
        <f>#REF!</f>
        <v>#REF!</v>
      </c>
      <c r="J143" s="909" t="e">
        <f>#REF!</f>
        <v>#REF!</v>
      </c>
      <c r="K143" s="909"/>
      <c r="L143" s="909"/>
      <c r="M143" s="909"/>
    </row>
    <row r="144" spans="1:13" ht="19.5" hidden="1" customHeight="1">
      <c r="A144" s="259" t="e">
        <f>#REF!</f>
        <v>#REF!</v>
      </c>
      <c r="B144" s="259"/>
      <c r="C144" s="259"/>
      <c r="D144" s="259"/>
      <c r="E144" s="259"/>
      <c r="F144" s="259"/>
      <c r="G144" s="259"/>
      <c r="H144" s="259"/>
      <c r="I144" s="268" t="e">
        <f>#REF!</f>
        <v>#REF!</v>
      </c>
      <c r="J144" s="909" t="e">
        <f>#REF!</f>
        <v>#REF!</v>
      </c>
      <c r="K144" s="909"/>
      <c r="L144" s="909"/>
      <c r="M144" s="909"/>
    </row>
    <row r="145" spans="1:13" ht="19.5" hidden="1" customHeight="1">
      <c r="A145" s="269"/>
      <c r="B145" s="269"/>
      <c r="C145" s="269"/>
      <c r="D145" s="269"/>
      <c r="E145" s="269"/>
      <c r="F145" s="269"/>
      <c r="G145" s="269"/>
      <c r="H145" s="269"/>
      <c r="I145" s="258" t="e">
        <f>#REF!</f>
        <v>#REF!</v>
      </c>
      <c r="J145" s="909" t="e">
        <f>#REF!</f>
        <v>#REF!</v>
      </c>
      <c r="K145" s="909"/>
      <c r="L145" s="909"/>
      <c r="M145" s="909"/>
    </row>
    <row r="146" spans="1:13" ht="19.5" hidden="1" customHeight="1">
      <c r="A146" s="262" t="e">
        <f>#REF!</f>
        <v>#REF!</v>
      </c>
      <c r="B146" s="262"/>
      <c r="C146" s="262"/>
      <c r="D146" s="262"/>
      <c r="E146" s="262"/>
      <c r="F146" s="262"/>
      <c r="G146" s="262"/>
      <c r="H146" s="262"/>
      <c r="I146" s="258" t="e">
        <f>#REF!</f>
        <v>#REF!</v>
      </c>
      <c r="J146" s="909"/>
      <c r="K146" s="909"/>
      <c r="L146" s="909"/>
      <c r="M146" s="909"/>
    </row>
    <row r="147" spans="1:13" ht="19.5" hidden="1" customHeight="1">
      <c r="A147" s="259" t="e">
        <f>#REF!</f>
        <v>#REF!</v>
      </c>
      <c r="B147" s="259"/>
      <c r="C147" s="259"/>
      <c r="D147" s="259"/>
      <c r="E147" s="259"/>
      <c r="F147" s="259"/>
      <c r="G147" s="259"/>
      <c r="H147" s="259"/>
      <c r="I147" s="260" t="e">
        <f>#REF!</f>
        <v>#REF!</v>
      </c>
      <c r="J147" s="909" t="e">
        <f>#REF!</f>
        <v>#REF!</v>
      </c>
      <c r="K147" s="909"/>
      <c r="L147" s="909"/>
      <c r="M147" s="909"/>
    </row>
    <row r="148" spans="1:13" ht="19.5" hidden="1" customHeight="1">
      <c r="A148" s="259" t="e">
        <f>#REF!</f>
        <v>#REF!</v>
      </c>
      <c r="B148" s="259"/>
      <c r="C148" s="259"/>
      <c r="D148" s="259"/>
      <c r="E148" s="259"/>
      <c r="F148" s="259"/>
      <c r="G148" s="259"/>
      <c r="H148" s="259"/>
      <c r="I148" s="260" t="e">
        <f>#REF!</f>
        <v>#REF!</v>
      </c>
      <c r="J148" s="909" t="e">
        <f>#REF!</f>
        <v>#REF!</v>
      </c>
      <c r="K148" s="909"/>
      <c r="L148" s="909"/>
      <c r="M148" s="909"/>
    </row>
    <row r="149" spans="1:13" ht="19.5" hidden="1" customHeight="1">
      <c r="A149" s="259" t="e">
        <f>#REF!</f>
        <v>#REF!</v>
      </c>
      <c r="B149" s="259"/>
      <c r="C149" s="259"/>
      <c r="D149" s="259"/>
      <c r="E149" s="259"/>
      <c r="F149" s="259"/>
      <c r="G149" s="259"/>
      <c r="H149" s="259"/>
      <c r="I149" s="260" t="e">
        <f>#REF!</f>
        <v>#REF!</v>
      </c>
      <c r="J149" s="909" t="e">
        <f>#REF!</f>
        <v>#REF!</v>
      </c>
      <c r="K149" s="909"/>
      <c r="L149" s="909"/>
      <c r="M149" s="909"/>
    </row>
    <row r="150" spans="1:13" ht="19.5" hidden="1" customHeight="1">
      <c r="A150" s="269"/>
      <c r="B150" s="269"/>
      <c r="C150" s="269"/>
      <c r="D150" s="269"/>
      <c r="E150" s="269"/>
      <c r="F150" s="269"/>
      <c r="G150" s="269"/>
      <c r="H150" s="269"/>
      <c r="I150" s="258" t="e">
        <f>#REF!</f>
        <v>#REF!</v>
      </c>
      <c r="J150" s="909" t="e">
        <f>#REF!</f>
        <v>#REF!</v>
      </c>
      <c r="K150" s="909"/>
      <c r="L150" s="909"/>
      <c r="M150" s="909"/>
    </row>
    <row r="151" spans="1:13" ht="33" hidden="1" customHeight="1">
      <c r="A151" s="262" t="e">
        <f>#REF!</f>
        <v>#REF!</v>
      </c>
      <c r="B151" s="262"/>
      <c r="C151" s="262"/>
      <c r="D151" s="262"/>
      <c r="E151" s="262"/>
      <c r="F151" s="262"/>
      <c r="G151" s="262"/>
      <c r="H151" s="262"/>
      <c r="I151" s="258" t="e">
        <f>#REF!</f>
        <v>#REF!</v>
      </c>
      <c r="J151" s="909"/>
      <c r="K151" s="909"/>
      <c r="L151" s="909"/>
      <c r="M151" s="909"/>
    </row>
    <row r="152" spans="1:13" ht="19.5" hidden="1" customHeight="1">
      <c r="A152" s="269" t="e">
        <f>#REF!</f>
        <v>#REF!</v>
      </c>
      <c r="B152" s="269"/>
      <c r="C152" s="269"/>
      <c r="D152" s="269"/>
      <c r="E152" s="269"/>
      <c r="F152" s="269"/>
      <c r="G152" s="269"/>
      <c r="H152" s="269"/>
      <c r="I152" s="260" t="e">
        <f>#REF!</f>
        <v>#REF!</v>
      </c>
      <c r="J152" s="909" t="e">
        <f>#REF!</f>
        <v>#REF!</v>
      </c>
      <c r="K152" s="909"/>
      <c r="L152" s="909"/>
      <c r="M152" s="909"/>
    </row>
    <row r="153" spans="1:13" ht="19.5" hidden="1" customHeight="1">
      <c r="A153" s="269" t="e">
        <f>#REF!</f>
        <v>#REF!</v>
      </c>
      <c r="B153" s="269"/>
      <c r="C153" s="269"/>
      <c r="D153" s="269"/>
      <c r="E153" s="269"/>
      <c r="F153" s="269"/>
      <c r="G153" s="269"/>
      <c r="H153" s="269"/>
      <c r="I153" s="260" t="e">
        <f>#REF!</f>
        <v>#REF!</v>
      </c>
      <c r="J153" s="909" t="e">
        <f>#REF!</f>
        <v>#REF!</v>
      </c>
      <c r="K153" s="909"/>
      <c r="L153" s="909"/>
      <c r="M153" s="909"/>
    </row>
    <row r="154" spans="1:13" ht="19.5" hidden="1" customHeight="1">
      <c r="A154" s="269" t="e">
        <f>#REF!</f>
        <v>#REF!</v>
      </c>
      <c r="B154" s="269"/>
      <c r="C154" s="269"/>
      <c r="D154" s="269"/>
      <c r="E154" s="269"/>
      <c r="F154" s="269"/>
      <c r="G154" s="269"/>
      <c r="H154" s="269"/>
      <c r="I154" s="260" t="e">
        <f>#REF!</f>
        <v>#REF!</v>
      </c>
      <c r="J154" s="909" t="e">
        <f>#REF!</f>
        <v>#REF!</v>
      </c>
      <c r="K154" s="909"/>
      <c r="L154" s="909"/>
      <c r="M154" s="909"/>
    </row>
    <row r="155" spans="1:13" ht="19.5" hidden="1" customHeight="1">
      <c r="A155" s="269"/>
      <c r="B155" s="269"/>
      <c r="C155" s="269"/>
      <c r="D155" s="269"/>
      <c r="E155" s="269"/>
      <c r="F155" s="269"/>
      <c r="G155" s="269"/>
      <c r="H155" s="269"/>
      <c r="I155" s="258" t="e">
        <f>#REF!</f>
        <v>#REF!</v>
      </c>
      <c r="J155" s="909" t="e">
        <f>#REF!</f>
        <v>#REF!</v>
      </c>
      <c r="K155" s="909"/>
      <c r="L155" s="909"/>
      <c r="M155" s="909"/>
    </row>
    <row r="156" spans="1:13" ht="19.5" hidden="1" customHeight="1">
      <c r="A156" s="262" t="e">
        <f>#REF!</f>
        <v>#REF!</v>
      </c>
      <c r="B156" s="262"/>
      <c r="C156" s="262"/>
      <c r="D156" s="262"/>
      <c r="E156" s="262"/>
      <c r="F156" s="262"/>
      <c r="G156" s="262"/>
      <c r="H156" s="262"/>
      <c r="I156" s="258" t="e">
        <f>#REF!</f>
        <v>#REF!</v>
      </c>
      <c r="J156" s="909"/>
      <c r="K156" s="909"/>
      <c r="L156" s="909"/>
      <c r="M156" s="909"/>
    </row>
    <row r="157" spans="1:13" ht="19.5" hidden="1" customHeight="1">
      <c r="A157" s="259" t="e">
        <f>#REF!</f>
        <v>#REF!</v>
      </c>
      <c r="B157" s="259"/>
      <c r="C157" s="259"/>
      <c r="D157" s="259"/>
      <c r="E157" s="259"/>
      <c r="F157" s="259"/>
      <c r="G157" s="259"/>
      <c r="H157" s="259"/>
      <c r="I157" s="260" t="e">
        <f>#REF!</f>
        <v>#REF!</v>
      </c>
      <c r="J157" s="909" t="e">
        <f>#REF!</f>
        <v>#REF!</v>
      </c>
      <c r="K157" s="909"/>
      <c r="L157" s="909"/>
      <c r="M157" s="909"/>
    </row>
    <row r="158" spans="1:13" ht="19.5" hidden="1" customHeight="1">
      <c r="A158" s="259" t="e">
        <f>#REF!</f>
        <v>#REF!</v>
      </c>
      <c r="B158" s="259"/>
      <c r="C158" s="259"/>
      <c r="D158" s="259"/>
      <c r="E158" s="259"/>
      <c r="F158" s="259"/>
      <c r="G158" s="259"/>
      <c r="H158" s="259"/>
      <c r="I158" s="260" t="e">
        <f>#REF!</f>
        <v>#REF!</v>
      </c>
      <c r="J158" s="909" t="e">
        <f>#REF!</f>
        <v>#REF!</v>
      </c>
      <c r="K158" s="909"/>
      <c r="L158" s="909"/>
      <c r="M158" s="909"/>
    </row>
    <row r="159" spans="1:13" ht="19.5" hidden="1" customHeight="1">
      <c r="A159" s="269"/>
      <c r="B159" s="269"/>
      <c r="C159" s="269"/>
      <c r="D159" s="269"/>
      <c r="E159" s="269"/>
      <c r="F159" s="269"/>
      <c r="G159" s="269"/>
      <c r="H159" s="269"/>
      <c r="I159" s="258" t="e">
        <f>#REF!</f>
        <v>#REF!</v>
      </c>
      <c r="J159" s="909" t="e">
        <f>#REF!</f>
        <v>#REF!</v>
      </c>
      <c r="K159" s="909"/>
      <c r="L159" s="909"/>
      <c r="M159" s="909"/>
    </row>
    <row r="160" spans="1:13" ht="33" hidden="1" customHeight="1">
      <c r="A160" s="262" t="e">
        <f>#REF!</f>
        <v>#REF!</v>
      </c>
      <c r="B160" s="262"/>
      <c r="C160" s="262"/>
      <c r="D160" s="262"/>
      <c r="E160" s="262"/>
      <c r="F160" s="262"/>
      <c r="G160" s="262"/>
      <c r="H160" s="262"/>
      <c r="I160" s="258" t="e">
        <f>#REF!</f>
        <v>#REF!</v>
      </c>
      <c r="J160" s="909"/>
      <c r="K160" s="909"/>
      <c r="L160" s="909"/>
      <c r="M160" s="909"/>
    </row>
    <row r="161" spans="1:13" ht="19.5" hidden="1" customHeight="1">
      <c r="A161" s="259" t="e">
        <f>#REF!</f>
        <v>#REF!</v>
      </c>
      <c r="B161" s="259"/>
      <c r="C161" s="259"/>
      <c r="D161" s="259"/>
      <c r="E161" s="259"/>
      <c r="F161" s="259"/>
      <c r="G161" s="259"/>
      <c r="H161" s="259"/>
      <c r="I161" s="260" t="e">
        <f>#REF!</f>
        <v>#REF!</v>
      </c>
      <c r="J161" s="909" t="e">
        <f>#REF!</f>
        <v>#REF!</v>
      </c>
      <c r="K161" s="909"/>
      <c r="L161" s="909"/>
      <c r="M161" s="909"/>
    </row>
    <row r="162" spans="1:13" ht="19.5" hidden="1" customHeight="1">
      <c r="A162" s="259" t="e">
        <f>#REF!</f>
        <v>#REF!</v>
      </c>
      <c r="B162" s="259"/>
      <c r="C162" s="259"/>
      <c r="D162" s="259"/>
      <c r="E162" s="259"/>
      <c r="F162" s="259"/>
      <c r="G162" s="259"/>
      <c r="H162" s="259"/>
      <c r="I162" s="260" t="e">
        <f>#REF!</f>
        <v>#REF!</v>
      </c>
      <c r="J162" s="909" t="e">
        <f>#REF!</f>
        <v>#REF!</v>
      </c>
      <c r="K162" s="909"/>
      <c r="L162" s="909"/>
      <c r="M162" s="909"/>
    </row>
    <row r="163" spans="1:13" ht="19.5" hidden="1" customHeight="1">
      <c r="A163" s="259" t="e">
        <f>#REF!</f>
        <v>#REF!</v>
      </c>
      <c r="B163" s="259"/>
      <c r="C163" s="259"/>
      <c r="D163" s="259"/>
      <c r="E163" s="259"/>
      <c r="F163" s="259"/>
      <c r="G163" s="259"/>
      <c r="H163" s="259"/>
      <c r="I163" s="260" t="e">
        <f>#REF!</f>
        <v>#REF!</v>
      </c>
      <c r="J163" s="909" t="e">
        <f>#REF!</f>
        <v>#REF!</v>
      </c>
      <c r="K163" s="909"/>
      <c r="L163" s="909"/>
      <c r="M163" s="909"/>
    </row>
    <row r="164" spans="1:13" ht="19.5" hidden="1" customHeight="1">
      <c r="A164" s="259" t="e">
        <f>#REF!</f>
        <v>#REF!</v>
      </c>
      <c r="B164" s="259"/>
      <c r="C164" s="259"/>
      <c r="D164" s="259"/>
      <c r="E164" s="259"/>
      <c r="F164" s="259"/>
      <c r="G164" s="259"/>
      <c r="H164" s="259"/>
      <c r="I164" s="260" t="e">
        <f>#REF!</f>
        <v>#REF!</v>
      </c>
      <c r="J164" s="909" t="e">
        <f>#REF!</f>
        <v>#REF!</v>
      </c>
      <c r="K164" s="909"/>
      <c r="L164" s="909"/>
      <c r="M164" s="909"/>
    </row>
    <row r="165" spans="1:13" ht="19.5" hidden="1" customHeight="1">
      <c r="A165" s="259" t="e">
        <f>#REF!</f>
        <v>#REF!</v>
      </c>
      <c r="B165" s="259"/>
      <c r="C165" s="259"/>
      <c r="D165" s="259"/>
      <c r="E165" s="259"/>
      <c r="F165" s="259"/>
      <c r="G165" s="259"/>
      <c r="H165" s="259"/>
      <c r="I165" s="260" t="e">
        <f>#REF!</f>
        <v>#REF!</v>
      </c>
      <c r="J165" s="909" t="e">
        <f>#REF!</f>
        <v>#REF!</v>
      </c>
      <c r="K165" s="909"/>
      <c r="L165" s="909"/>
      <c r="M165" s="909"/>
    </row>
    <row r="166" spans="1:13" ht="19.5" hidden="1" customHeight="1">
      <c r="A166" s="259" t="e">
        <f>#REF!</f>
        <v>#REF!</v>
      </c>
      <c r="B166" s="259"/>
      <c r="C166" s="259"/>
      <c r="D166" s="259"/>
      <c r="E166" s="259"/>
      <c r="F166" s="259"/>
      <c r="G166" s="259"/>
      <c r="H166" s="259"/>
      <c r="I166" s="260" t="e">
        <f>#REF!</f>
        <v>#REF!</v>
      </c>
      <c r="J166" s="909" t="e">
        <f>#REF!</f>
        <v>#REF!</v>
      </c>
      <c r="K166" s="909"/>
      <c r="L166" s="909"/>
      <c r="M166" s="909"/>
    </row>
    <row r="167" spans="1:13" ht="19.5" hidden="1" customHeight="1">
      <c r="A167" s="269"/>
      <c r="B167" s="269"/>
      <c r="C167" s="269"/>
      <c r="D167" s="269"/>
      <c r="E167" s="269"/>
      <c r="F167" s="269"/>
      <c r="G167" s="269"/>
      <c r="H167" s="269"/>
      <c r="I167" s="258" t="e">
        <f>#REF!</f>
        <v>#REF!</v>
      </c>
      <c r="J167" s="909" t="e">
        <f>#REF!</f>
        <v>#REF!</v>
      </c>
      <c r="K167" s="909"/>
      <c r="L167" s="909"/>
      <c r="M167" s="909"/>
    </row>
    <row r="168" spans="1:13" ht="33" hidden="1" customHeight="1">
      <c r="A168" s="262" t="e">
        <f>#REF!</f>
        <v>#REF!</v>
      </c>
      <c r="B168" s="262"/>
      <c r="C168" s="262"/>
      <c r="D168" s="262"/>
      <c r="E168" s="262"/>
      <c r="F168" s="262"/>
      <c r="G168" s="262"/>
      <c r="H168" s="262"/>
      <c r="I168" s="258" t="e">
        <f>#REF!</f>
        <v>#REF!</v>
      </c>
      <c r="J168" s="909"/>
      <c r="K168" s="909"/>
      <c r="L168" s="909"/>
      <c r="M168" s="909"/>
    </row>
    <row r="169" spans="1:13" ht="33" hidden="1" customHeight="1">
      <c r="A169" s="259" t="e">
        <f>#REF!</f>
        <v>#REF!</v>
      </c>
      <c r="B169" s="259"/>
      <c r="C169" s="259"/>
      <c r="D169" s="259"/>
      <c r="E169" s="259"/>
      <c r="F169" s="259"/>
      <c r="G169" s="259"/>
      <c r="H169" s="259"/>
      <c r="I169" s="260" t="e">
        <f>#REF!</f>
        <v>#REF!</v>
      </c>
      <c r="J169" s="909" t="e">
        <f>#REF!</f>
        <v>#REF!</v>
      </c>
      <c r="K169" s="909"/>
      <c r="L169" s="909"/>
      <c r="M169" s="909"/>
    </row>
    <row r="170" spans="1:13" ht="19.5" hidden="1" customHeight="1">
      <c r="A170" s="259" t="e">
        <f>#REF!</f>
        <v>#REF!</v>
      </c>
      <c r="B170" s="259"/>
      <c r="C170" s="259"/>
      <c r="D170" s="259"/>
      <c r="E170" s="259"/>
      <c r="F170" s="259"/>
      <c r="G170" s="259"/>
      <c r="H170" s="259"/>
      <c r="I170" s="260" t="e">
        <f>#REF!</f>
        <v>#REF!</v>
      </c>
      <c r="J170" s="909" t="e">
        <f>#REF!</f>
        <v>#REF!</v>
      </c>
      <c r="K170" s="909"/>
      <c r="L170" s="909"/>
      <c r="M170" s="909"/>
    </row>
    <row r="171" spans="1:13" ht="19.5" hidden="1" customHeight="1">
      <c r="A171" s="259" t="e">
        <f>#REF!</f>
        <v>#REF!</v>
      </c>
      <c r="B171" s="259"/>
      <c r="C171" s="259"/>
      <c r="D171" s="259"/>
      <c r="E171" s="259"/>
      <c r="F171" s="259"/>
      <c r="G171" s="259"/>
      <c r="H171" s="259"/>
      <c r="I171" s="260" t="e">
        <f>#REF!</f>
        <v>#REF!</v>
      </c>
      <c r="J171" s="909" t="e">
        <f>#REF!</f>
        <v>#REF!</v>
      </c>
      <c r="K171" s="909"/>
      <c r="L171" s="909"/>
      <c r="M171" s="909"/>
    </row>
    <row r="172" spans="1:13" ht="19.5" hidden="1" customHeight="1">
      <c r="A172" s="269" t="e">
        <f>#REF!</f>
        <v>#REF!</v>
      </c>
      <c r="B172" s="269"/>
      <c r="C172" s="269"/>
      <c r="D172" s="269"/>
      <c r="E172" s="269"/>
      <c r="F172" s="269"/>
      <c r="G172" s="269"/>
      <c r="H172" s="269"/>
      <c r="I172" s="258" t="e">
        <f>#REF!</f>
        <v>#REF!</v>
      </c>
      <c r="J172" s="909" t="e">
        <f>#REF!</f>
        <v>#REF!</v>
      </c>
      <c r="K172" s="909"/>
      <c r="L172" s="909"/>
      <c r="M172" s="909"/>
    </row>
    <row r="173" spans="1:13" ht="33" hidden="1" customHeight="1">
      <c r="A173" s="262" t="e">
        <f>#REF!</f>
        <v>#REF!</v>
      </c>
      <c r="B173" s="262"/>
      <c r="C173" s="262"/>
      <c r="D173" s="262"/>
      <c r="E173" s="262"/>
      <c r="F173" s="262"/>
      <c r="G173" s="262"/>
      <c r="H173" s="262"/>
      <c r="I173" s="258" t="e">
        <f>#REF!</f>
        <v>#REF!</v>
      </c>
      <c r="J173" s="909"/>
      <c r="K173" s="909"/>
      <c r="L173" s="909"/>
      <c r="M173" s="909"/>
    </row>
    <row r="174" spans="1:13" ht="19.5" hidden="1" customHeight="1">
      <c r="A174" s="259" t="e">
        <f>#REF!</f>
        <v>#REF!</v>
      </c>
      <c r="B174" s="259"/>
      <c r="C174" s="259"/>
      <c r="D174" s="259"/>
      <c r="E174" s="259"/>
      <c r="F174" s="259"/>
      <c r="G174" s="259"/>
      <c r="H174" s="259"/>
      <c r="I174" s="260" t="e">
        <f>#REF!</f>
        <v>#REF!</v>
      </c>
      <c r="J174" s="909" t="e">
        <f>#REF!</f>
        <v>#REF!</v>
      </c>
      <c r="K174" s="909"/>
      <c r="L174" s="909"/>
      <c r="M174" s="909"/>
    </row>
    <row r="175" spans="1:13" ht="19.5" hidden="1" customHeight="1">
      <c r="A175" s="259" t="e">
        <f>#REF!</f>
        <v>#REF!</v>
      </c>
      <c r="B175" s="259"/>
      <c r="C175" s="259"/>
      <c r="D175" s="259"/>
      <c r="E175" s="259"/>
      <c r="F175" s="259"/>
      <c r="G175" s="259"/>
      <c r="H175" s="259"/>
      <c r="I175" s="260" t="e">
        <f>#REF!</f>
        <v>#REF!</v>
      </c>
      <c r="J175" s="909" t="e">
        <f>#REF!</f>
        <v>#REF!</v>
      </c>
      <c r="K175" s="909"/>
      <c r="L175" s="909"/>
      <c r="M175" s="909"/>
    </row>
    <row r="176" spans="1:13" ht="32.25" hidden="1" customHeight="1">
      <c r="A176" s="259" t="e">
        <f>#REF!</f>
        <v>#REF!</v>
      </c>
      <c r="B176" s="259"/>
      <c r="C176" s="259"/>
      <c r="D176" s="259"/>
      <c r="E176" s="259"/>
      <c r="F176" s="259"/>
      <c r="G176" s="259"/>
      <c r="H176" s="259"/>
      <c r="I176" s="260" t="e">
        <f>#REF!</f>
        <v>#REF!</v>
      </c>
      <c r="J176" s="909" t="e">
        <f>#REF!</f>
        <v>#REF!</v>
      </c>
      <c r="K176" s="909"/>
      <c r="L176" s="909"/>
      <c r="M176" s="909"/>
    </row>
    <row r="177" spans="1:100" ht="19.5" hidden="1" customHeight="1">
      <c r="A177" s="259" t="e">
        <f>#REF!</f>
        <v>#REF!</v>
      </c>
      <c r="B177" s="259"/>
      <c r="C177" s="259"/>
      <c r="D177" s="259"/>
      <c r="E177" s="259"/>
      <c r="F177" s="259"/>
      <c r="G177" s="259"/>
      <c r="H177" s="259"/>
      <c r="I177" s="260" t="e">
        <f>#REF!</f>
        <v>#REF!</v>
      </c>
      <c r="J177" s="909" t="e">
        <f>#REF!</f>
        <v>#REF!</v>
      </c>
      <c r="K177" s="909"/>
      <c r="L177" s="909"/>
      <c r="M177" s="909"/>
    </row>
    <row r="178" spans="1:100" ht="19.5" hidden="1" customHeight="1">
      <c r="A178" s="261"/>
      <c r="B178" s="261"/>
      <c r="C178" s="261"/>
      <c r="D178" s="261"/>
      <c r="E178" s="261"/>
      <c r="F178" s="261"/>
      <c r="G178" s="261"/>
      <c r="H178" s="261"/>
      <c r="I178" s="258" t="e">
        <f>#REF!</f>
        <v>#REF!</v>
      </c>
      <c r="J178" s="909" t="e">
        <f>#REF!</f>
        <v>#REF!</v>
      </c>
      <c r="K178" s="909"/>
      <c r="L178" s="909"/>
      <c r="M178" s="909"/>
    </row>
    <row r="179" spans="1:100" ht="16.5" hidden="1" customHeight="1">
      <c r="A179" s="264"/>
      <c r="B179" s="264"/>
      <c r="C179" s="264"/>
      <c r="D179" s="264"/>
      <c r="E179" s="264"/>
      <c r="F179" s="264"/>
      <c r="G179" s="264"/>
      <c r="H179" s="264"/>
      <c r="I179" s="258" t="e">
        <f>#REF!</f>
        <v>#REF!</v>
      </c>
      <c r="J179" s="909" t="e">
        <f>#REF!</f>
        <v>#REF!</v>
      </c>
      <c r="K179" s="909"/>
      <c r="L179" s="909"/>
      <c r="M179" s="909"/>
    </row>
    <row r="180" spans="1:100" ht="19.5" hidden="1" customHeight="1">
      <c r="A180" s="266"/>
      <c r="B180" s="266"/>
      <c r="C180" s="266"/>
      <c r="D180" s="266"/>
      <c r="E180" s="266"/>
      <c r="F180" s="266"/>
      <c r="G180" s="266"/>
      <c r="H180" s="266"/>
      <c r="I180" s="258" t="e">
        <f>#REF!</f>
        <v>#REF!</v>
      </c>
      <c r="J180" s="909" t="e">
        <f>#REF!</f>
        <v>#REF!</v>
      </c>
      <c r="K180" s="909"/>
      <c r="L180" s="909"/>
      <c r="M180" s="909"/>
    </row>
    <row r="181" spans="1:100" s="240" customFormat="1">
      <c r="A181" s="270"/>
      <c r="B181" s="270"/>
      <c r="C181" s="270"/>
      <c r="D181" s="270"/>
      <c r="E181" s="270"/>
      <c r="F181" s="270"/>
      <c r="G181" s="270"/>
      <c r="H181" s="270"/>
      <c r="I181" s="271"/>
      <c r="J181" s="912"/>
      <c r="K181" s="912"/>
      <c r="L181" s="912"/>
      <c r="M181" s="912"/>
      <c r="N181" s="276"/>
      <c r="O181" s="276"/>
      <c r="P181" s="276"/>
      <c r="Q181" s="276"/>
      <c r="R181" s="276"/>
      <c r="S181" s="276"/>
      <c r="T181" s="276"/>
      <c r="U181" s="276"/>
      <c r="V181" s="276"/>
      <c r="W181" s="276"/>
      <c r="X181" s="276"/>
      <c r="Y181" s="276"/>
      <c r="Z181" s="276"/>
      <c r="AA181" s="276"/>
      <c r="AB181" s="276"/>
      <c r="AC181" s="276"/>
      <c r="AD181" s="276"/>
      <c r="AE181" s="276"/>
      <c r="AF181" s="276"/>
      <c r="AG181" s="276"/>
      <c r="AH181" s="276"/>
      <c r="AI181" s="276"/>
      <c r="AJ181" s="276"/>
      <c r="AK181" s="276"/>
      <c r="AL181" s="276"/>
      <c r="AM181" s="276"/>
      <c r="AN181" s="276"/>
      <c r="AO181" s="276"/>
      <c r="AP181" s="276"/>
      <c r="AQ181" s="276"/>
      <c r="AR181" s="276"/>
      <c r="AS181" s="276"/>
      <c r="AT181" s="276"/>
      <c r="AU181" s="276"/>
      <c r="AV181" s="276"/>
      <c r="AW181" s="276"/>
      <c r="AX181" s="276"/>
      <c r="AY181" s="276"/>
      <c r="AZ181" s="276"/>
      <c r="BA181" s="276"/>
      <c r="BB181" s="276"/>
      <c r="BC181" s="276"/>
      <c r="BD181" s="276"/>
      <c r="BE181" s="276"/>
      <c r="BF181" s="276"/>
      <c r="BG181" s="276"/>
      <c r="BH181" s="276"/>
      <c r="BI181" s="276"/>
      <c r="BJ181" s="276"/>
      <c r="BK181" s="276"/>
      <c r="BL181" s="276"/>
      <c r="BM181" s="276"/>
      <c r="BN181" s="276"/>
      <c r="BO181" s="276"/>
      <c r="BP181" s="276"/>
      <c r="BQ181" s="276"/>
      <c r="BR181" s="276"/>
      <c r="BS181" s="276"/>
      <c r="BT181" s="276"/>
      <c r="BU181" s="276"/>
      <c r="BV181" s="276"/>
      <c r="BW181" s="276"/>
      <c r="BX181" s="276"/>
      <c r="BY181" s="276"/>
      <c r="BZ181" s="276"/>
      <c r="CA181" s="276"/>
      <c r="CB181" s="276"/>
      <c r="CC181" s="276"/>
      <c r="CD181" s="276"/>
      <c r="CE181" s="276"/>
      <c r="CF181" s="276"/>
      <c r="CG181" s="276"/>
      <c r="CH181" s="276"/>
      <c r="CI181" s="276"/>
      <c r="CJ181" s="276"/>
      <c r="CK181" s="276"/>
      <c r="CL181" s="276"/>
      <c r="CM181" s="276"/>
      <c r="CN181" s="276"/>
      <c r="CO181" s="276"/>
      <c r="CP181" s="276"/>
      <c r="CQ181" s="276"/>
      <c r="CR181" s="276"/>
      <c r="CS181" s="276"/>
      <c r="CT181" s="276"/>
      <c r="CU181" s="276"/>
      <c r="CV181" s="276"/>
    </row>
    <row r="182" spans="1:100" s="240" customFormat="1">
      <c r="A182" s="245"/>
      <c r="B182" s="245"/>
      <c r="C182" s="245"/>
      <c r="D182" s="245"/>
      <c r="E182" s="245"/>
      <c r="F182" s="245"/>
      <c r="G182" s="245"/>
      <c r="H182" s="245"/>
      <c r="I182" s="369"/>
      <c r="J182" s="246"/>
      <c r="K182" s="246"/>
      <c r="L182" s="246"/>
      <c r="M182" s="246"/>
      <c r="N182" s="276"/>
      <c r="O182" s="276"/>
      <c r="P182" s="276"/>
      <c r="Q182" s="276"/>
      <c r="R182" s="276"/>
      <c r="S182" s="276"/>
      <c r="T182" s="276"/>
      <c r="U182" s="276"/>
      <c r="V182" s="276"/>
      <c r="W182" s="276"/>
      <c r="X182" s="276"/>
      <c r="Y182" s="276"/>
      <c r="Z182" s="276"/>
      <c r="AA182" s="276"/>
      <c r="AB182" s="276"/>
      <c r="AC182" s="276"/>
      <c r="AD182" s="276"/>
      <c r="AE182" s="276"/>
      <c r="AF182" s="276"/>
      <c r="AG182" s="276"/>
      <c r="AH182" s="276"/>
      <c r="AI182" s="276"/>
      <c r="AJ182" s="276"/>
      <c r="AK182" s="276"/>
      <c r="AL182" s="276"/>
      <c r="AM182" s="276"/>
      <c r="AN182" s="276"/>
      <c r="AO182" s="276"/>
      <c r="AP182" s="276"/>
      <c r="AQ182" s="276"/>
      <c r="AR182" s="276"/>
      <c r="AS182" s="276"/>
      <c r="AT182" s="276"/>
      <c r="AU182" s="276"/>
      <c r="AV182" s="276"/>
      <c r="AW182" s="276"/>
      <c r="AX182" s="276"/>
      <c r="AY182" s="276"/>
      <c r="AZ182" s="276"/>
      <c r="BA182" s="276"/>
      <c r="BB182" s="276"/>
      <c r="BC182" s="276"/>
      <c r="BD182" s="276"/>
      <c r="BE182" s="276"/>
      <c r="BF182" s="276"/>
      <c r="BG182" s="276"/>
      <c r="BH182" s="276"/>
      <c r="BI182" s="276"/>
      <c r="BJ182" s="276"/>
      <c r="BK182" s="276"/>
      <c r="BL182" s="276"/>
      <c r="BM182" s="276"/>
      <c r="BN182" s="276"/>
      <c r="BO182" s="276"/>
      <c r="BP182" s="276"/>
      <c r="BQ182" s="276"/>
      <c r="BR182" s="276"/>
      <c r="BS182" s="276"/>
      <c r="BT182" s="276"/>
      <c r="BU182" s="276"/>
      <c r="BV182" s="276"/>
      <c r="BW182" s="276"/>
      <c r="BX182" s="276"/>
      <c r="BY182" s="276"/>
      <c r="BZ182" s="276"/>
      <c r="CA182" s="276"/>
      <c r="CB182" s="276"/>
      <c r="CC182" s="276"/>
      <c r="CD182" s="276"/>
      <c r="CE182" s="276"/>
      <c r="CF182" s="276"/>
      <c r="CG182" s="276"/>
      <c r="CH182" s="276"/>
      <c r="CI182" s="276"/>
      <c r="CJ182" s="276"/>
      <c r="CK182" s="276"/>
      <c r="CL182" s="276"/>
      <c r="CM182" s="276"/>
      <c r="CN182" s="276"/>
      <c r="CO182" s="276"/>
      <c r="CP182" s="276"/>
      <c r="CQ182" s="276"/>
      <c r="CR182" s="276"/>
      <c r="CS182" s="276"/>
      <c r="CT182" s="276"/>
      <c r="CU182" s="276"/>
      <c r="CV182" s="276"/>
    </row>
    <row r="183" spans="1:100" s="240" customFormat="1">
      <c r="A183" s="245"/>
      <c r="B183" s="245"/>
      <c r="C183" s="245"/>
      <c r="D183" s="245"/>
      <c r="E183" s="245"/>
      <c r="F183" s="245"/>
      <c r="G183" s="245"/>
      <c r="H183" s="245"/>
      <c r="I183" s="369"/>
      <c r="J183" s="246"/>
      <c r="K183" s="246"/>
      <c r="L183" s="246"/>
      <c r="M183" s="246"/>
      <c r="N183" s="276"/>
      <c r="O183" s="276"/>
      <c r="P183" s="276"/>
      <c r="Q183" s="276"/>
      <c r="R183" s="276"/>
      <c r="S183" s="276"/>
      <c r="T183" s="276"/>
      <c r="U183" s="276"/>
      <c r="V183" s="276"/>
      <c r="W183" s="276"/>
      <c r="X183" s="276"/>
      <c r="Y183" s="276"/>
      <c r="Z183" s="276"/>
      <c r="AA183" s="276"/>
      <c r="AB183" s="276"/>
      <c r="AC183" s="276"/>
      <c r="AD183" s="276"/>
      <c r="AE183" s="276"/>
      <c r="AF183" s="276"/>
      <c r="AG183" s="276"/>
      <c r="AH183" s="276"/>
      <c r="AI183" s="276"/>
      <c r="AJ183" s="276"/>
      <c r="AK183" s="276"/>
      <c r="AL183" s="276"/>
      <c r="AM183" s="276"/>
      <c r="AN183" s="276"/>
      <c r="AO183" s="276"/>
      <c r="AP183" s="276"/>
      <c r="AQ183" s="276"/>
      <c r="AR183" s="276"/>
      <c r="AS183" s="276"/>
      <c r="AT183" s="276"/>
      <c r="AU183" s="276"/>
      <c r="AV183" s="276"/>
      <c r="AW183" s="276"/>
      <c r="AX183" s="276"/>
      <c r="AY183" s="276"/>
      <c r="AZ183" s="276"/>
      <c r="BA183" s="276"/>
      <c r="BB183" s="276"/>
      <c r="BC183" s="276"/>
      <c r="BD183" s="276"/>
      <c r="BE183" s="276"/>
      <c r="BF183" s="276"/>
      <c r="BG183" s="276"/>
      <c r="BH183" s="276"/>
      <c r="BI183" s="276"/>
      <c r="BJ183" s="276"/>
      <c r="BK183" s="276"/>
      <c r="BL183" s="276"/>
      <c r="BM183" s="276"/>
      <c r="BN183" s="276"/>
      <c r="BO183" s="276"/>
      <c r="BP183" s="276"/>
      <c r="BQ183" s="276"/>
      <c r="BR183" s="276"/>
      <c r="BS183" s="276"/>
      <c r="BT183" s="276"/>
      <c r="BU183" s="276"/>
      <c r="BV183" s="276"/>
      <c r="BW183" s="276"/>
      <c r="BX183" s="276"/>
      <c r="BY183" s="276"/>
      <c r="BZ183" s="276"/>
      <c r="CA183" s="276"/>
      <c r="CB183" s="276"/>
      <c r="CC183" s="276"/>
      <c r="CD183" s="276"/>
      <c r="CE183" s="276"/>
      <c r="CF183" s="276"/>
      <c r="CG183" s="276"/>
      <c r="CH183" s="276"/>
      <c r="CI183" s="276"/>
      <c r="CJ183" s="276"/>
      <c r="CK183" s="276"/>
      <c r="CL183" s="276"/>
      <c r="CM183" s="276"/>
      <c r="CN183" s="276"/>
      <c r="CO183" s="276"/>
      <c r="CP183" s="276"/>
      <c r="CQ183" s="276"/>
      <c r="CR183" s="276"/>
      <c r="CS183" s="276"/>
      <c r="CT183" s="276"/>
      <c r="CU183" s="276"/>
      <c r="CV183" s="276"/>
    </row>
  </sheetData>
  <sheetProtection password="CCC7" sheet="1" objects="1" scenarios="1" formatColumns="0" formatRows="0" selectLockedCells="1"/>
  <customSheetViews>
    <customSheetView guid="{267FF044-3C5D-4FEC-AC00-A7E30583F8BB}" showPageBreaks="1" printArea="1" hiddenRows="1" hiddenColumns="1" view="pageBreakPreview">
      <selection activeCell="A18" sqref="A18:I18"/>
      <pageMargins left="0.7" right="0.7" top="0.75" bottom="0.75" header="0.3" footer="0.3"/>
      <pageSetup paperSize="9" scale="57" orientation="landscape" r:id="rId1"/>
    </customSheetView>
    <customSheetView guid="{3FCD02EB-1C44-4646-B069-2B9945E67B1F}" showPageBreaks="1" printArea="1" hiddenRows="1" hiddenColumns="1" view="pageBreakPreview">
      <selection activeCell="A18" sqref="A18:I18"/>
      <pageMargins left="0.7" right="0.7" top="0.75" bottom="0.75" header="0.3" footer="0.3"/>
      <pageSetup paperSize="9" scale="57" orientation="landscape" r:id="rId2"/>
    </customSheetView>
    <customSheetView guid="{B056965A-4BE5-44B3-AB31-550AD9F023BC}" showPageBreaks="1" printArea="1" hiddenRows="1" hiddenColumns="1" view="pageBreakPreview" topLeftCell="A12">
      <selection activeCell="A16" sqref="A16"/>
      <pageMargins left="0.7" right="0.7" top="0.75" bottom="0.75" header="0.3" footer="0.3"/>
      <pageSetup paperSize="9" scale="57" orientation="landscape" r:id="rId3"/>
    </customSheetView>
    <customSheetView guid="{63D51328-7CBC-4A1E-B96D-BAE91416501B}" showPageBreaks="1" printArea="1" hiddenRows="1" hiddenColumns="1" view="pageBreakPreview" topLeftCell="A4">
      <selection activeCell="A16" sqref="A16"/>
      <pageMargins left="0.7" right="0.7" top="0.75" bottom="0.75" header="0.3" footer="0.3"/>
      <pageSetup paperSize="9" scale="57" orientation="landscape" r:id="rId4"/>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5"/>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6"/>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7"/>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8"/>
    </customSheetView>
    <customSheetView guid="{CCA37BAE-906F-43D5-9FD9-B13563E4B9D7}" showPageBreaks="1" printArea="1" hiddenRows="1" hiddenColumns="1" view="pageBreakPreview" topLeftCell="A4">
      <selection activeCell="A16" sqref="A16"/>
      <pageMargins left="0.7" right="0.7" top="0.75" bottom="0.75" header="0.3" footer="0.3"/>
      <pageSetup paperSize="9" scale="57" orientation="landscape" r:id="rId9"/>
    </customSheetView>
    <customSheetView guid="{755190E0-7BE9-48F9-BB5F-DF8E25D6736A}" showPageBreaks="1" printArea="1" hiddenRows="1" hiddenColumns="1" view="pageBreakPreview" topLeftCell="A4">
      <selection activeCell="A16" sqref="A16"/>
      <pageMargins left="0.7" right="0.7" top="0.75" bottom="0.75" header="0.3" footer="0.3"/>
      <pageSetup paperSize="9" scale="57" orientation="landscape" r:id="rId10"/>
    </customSheetView>
    <customSheetView guid="{F1B559AA-B9AD-4E4C-B94A-ECBE5878008B}" showPageBreaks="1" printArea="1" hiddenRows="1" hiddenColumns="1" view="pageBreakPreview" topLeftCell="A12">
      <selection activeCell="A18" sqref="A18:I18"/>
      <pageMargins left="0.7" right="0.7" top="0.75" bottom="0.75" header="0.3" footer="0.3"/>
      <pageSetup paperSize="9" scale="57" orientation="landscape" r:id="rId11"/>
    </customSheetView>
    <customSheetView guid="{2F397464-D97A-404F-89D2-184C6FBAA4EB}" showPageBreaks="1" printArea="1" hiddenRows="1" hiddenColumns="1" view="pageBreakPreview">
      <selection activeCell="A18" sqref="A18:I18"/>
      <pageMargins left="0.7" right="0.7" top="0.75" bottom="0.75" header="0.3" footer="0.3"/>
      <pageSetup paperSize="9" scale="57" orientation="landscape" r:id="rId12"/>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57" orientation="landscape" r:id="rId1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23" zoomScaleNormal="70" zoomScaleSheetLayoutView="100" workbookViewId="0">
      <selection activeCell="C5" sqref="C5:F5"/>
    </sheetView>
  </sheetViews>
  <sheetFormatPr defaultColWidth="9.140625" defaultRowHeight="16.5"/>
  <cols>
    <col min="1" max="2" width="5.7109375" style="154" customWidth="1"/>
    <col min="3" max="3" width="24.7109375" style="154" customWidth="1"/>
    <col min="4" max="4" width="15.28515625" style="154" customWidth="1"/>
    <col min="5" max="5" width="28.7109375" style="154" customWidth="1"/>
    <col min="6" max="6" width="14.7109375" style="154" customWidth="1"/>
    <col min="7" max="7" width="19.5703125" style="154" customWidth="1"/>
    <col min="8" max="8" width="23.7109375" style="141" hidden="1" customWidth="1"/>
    <col min="9" max="9" width="18" style="142" hidden="1" customWidth="1"/>
    <col min="10" max="10" width="16.85546875" style="143" hidden="1" customWidth="1"/>
    <col min="11" max="11" width="14.5703125" style="143" hidden="1" customWidth="1"/>
    <col min="12" max="12" width="18.5703125" style="143" hidden="1" customWidth="1"/>
    <col min="13" max="13" width="16.28515625" style="143" customWidth="1"/>
    <col min="14" max="14" width="39.7109375" style="143" customWidth="1"/>
    <col min="15" max="15" width="24.28515625" style="143" customWidth="1"/>
    <col min="16" max="17" width="16.28515625" style="143" customWidth="1"/>
    <col min="18" max="19" width="10.28515625" style="144" customWidth="1"/>
    <col min="20" max="20" width="9.140625" style="144" customWidth="1"/>
    <col min="21" max="21" width="9.140625" style="145" customWidth="1"/>
    <col min="22" max="23" width="9.140625" style="145"/>
    <col min="24" max="25" width="9.140625" style="146"/>
    <col min="26" max="16384" width="9.140625" style="147"/>
  </cols>
  <sheetData>
    <row r="1" spans="1:25" s="139" customFormat="1" ht="39.950000000000003" customHeight="1">
      <c r="A1" s="918" t="s">
        <v>154</v>
      </c>
      <c r="B1" s="918"/>
      <c r="C1" s="918"/>
      <c r="D1" s="918"/>
      <c r="E1" s="918"/>
      <c r="F1" s="918"/>
      <c r="G1" s="918"/>
      <c r="H1" s="134"/>
      <c r="I1" s="135"/>
      <c r="J1" s="136"/>
      <c r="K1" s="136"/>
      <c r="L1" s="136"/>
      <c r="M1" s="136"/>
      <c r="N1" s="136"/>
      <c r="O1" s="136"/>
      <c r="P1" s="136"/>
      <c r="Q1" s="136"/>
      <c r="R1" s="136"/>
      <c r="S1" s="136"/>
      <c r="T1" s="136"/>
      <c r="U1" s="137"/>
      <c r="V1" s="137"/>
      <c r="W1" s="137"/>
      <c r="X1" s="138"/>
      <c r="Y1" s="138"/>
    </row>
    <row r="2" spans="1:25" ht="18" customHeight="1">
      <c r="A2" s="105" t="str">
        <f>Cover!B3</f>
        <v>SRTS-II/C&amp;M/WC-4029/2024</v>
      </c>
      <c r="B2" s="105"/>
      <c r="C2" s="106"/>
      <c r="D2" s="140"/>
      <c r="E2" s="140"/>
      <c r="F2" s="140"/>
      <c r="G2" s="108" t="s">
        <v>155</v>
      </c>
    </row>
    <row r="3" spans="1:25" ht="12.75" customHeight="1">
      <c r="A3" s="109"/>
      <c r="B3" s="109"/>
      <c r="C3" s="110"/>
      <c r="D3" s="129"/>
      <c r="E3" s="129"/>
      <c r="F3" s="129"/>
      <c r="G3" s="111"/>
    </row>
    <row r="4" spans="1:25" ht="18.95" customHeight="1">
      <c r="A4" s="919" t="s">
        <v>156</v>
      </c>
      <c r="B4" s="919"/>
      <c r="C4" s="919"/>
      <c r="D4" s="919"/>
      <c r="E4" s="919"/>
      <c r="F4" s="919"/>
      <c r="G4" s="919"/>
    </row>
    <row r="5" spans="1:25" ht="21" customHeight="1">
      <c r="A5" s="148" t="s">
        <v>1</v>
      </c>
      <c r="B5" s="148"/>
      <c r="C5" s="149"/>
      <c r="D5" s="149"/>
      <c r="E5" s="149"/>
      <c r="F5" s="149"/>
      <c r="G5" s="149"/>
    </row>
    <row r="6" spans="1:25" ht="21" customHeight="1">
      <c r="A6" s="24" t="s">
        <v>2</v>
      </c>
      <c r="B6" s="24"/>
      <c r="C6" s="149"/>
      <c r="D6" s="149"/>
      <c r="E6" s="149"/>
      <c r="F6" s="149"/>
      <c r="G6" s="149"/>
      <c r="I6" s="505" t="s">
        <v>223</v>
      </c>
      <c r="J6" s="596">
        <f>'Sch-1'!J115</f>
        <v>0</v>
      </c>
      <c r="K6" s="504"/>
      <c r="L6" s="402"/>
    </row>
    <row r="7" spans="1:25" ht="21" customHeight="1">
      <c r="A7" s="24" t="s">
        <v>3</v>
      </c>
      <c r="B7" s="24"/>
      <c r="C7" s="149"/>
      <c r="D7" s="149"/>
      <c r="E7" s="149"/>
      <c r="F7" s="149"/>
      <c r="G7" s="149"/>
      <c r="I7" s="505" t="s">
        <v>225</v>
      </c>
      <c r="J7" s="596">
        <f>'Sch-2'!F115</f>
        <v>0</v>
      </c>
      <c r="K7" s="504"/>
    </row>
    <row r="8" spans="1:25" ht="21" customHeight="1">
      <c r="A8" s="24" t="s">
        <v>4</v>
      </c>
      <c r="B8" s="24"/>
      <c r="C8" s="149"/>
      <c r="D8" s="149"/>
      <c r="E8" s="149"/>
      <c r="F8" s="149"/>
      <c r="G8" s="149"/>
      <c r="I8" s="505" t="s">
        <v>226</v>
      </c>
      <c r="J8" s="596">
        <f>'Sch-3'!J97</f>
        <v>0</v>
      </c>
      <c r="K8" s="504"/>
    </row>
    <row r="9" spans="1:25" ht="21" customHeight="1">
      <c r="A9" s="24" t="s">
        <v>157</v>
      </c>
      <c r="B9" s="24"/>
      <c r="C9" s="149"/>
      <c r="D9" s="149"/>
      <c r="E9" s="149"/>
      <c r="F9" s="149"/>
      <c r="G9" s="149"/>
      <c r="I9" s="506" t="s">
        <v>186</v>
      </c>
      <c r="J9" s="597">
        <f>J6+J7+J8</f>
        <v>0</v>
      </c>
      <c r="K9" s="504"/>
    </row>
    <row r="10" spans="1:25" ht="21" customHeight="1">
      <c r="A10" s="24" t="s">
        <v>6</v>
      </c>
      <c r="B10" s="24"/>
      <c r="C10" s="149"/>
      <c r="D10" s="149"/>
      <c r="E10" s="149"/>
      <c r="F10" s="149"/>
      <c r="G10" s="149"/>
      <c r="J10" s="401"/>
    </row>
    <row r="11" spans="1:25" ht="14.25" customHeight="1">
      <c r="A11" s="149"/>
      <c r="B11" s="149"/>
      <c r="C11" s="149"/>
      <c r="D11" s="149"/>
      <c r="E11" s="149"/>
      <c r="F11" s="149"/>
      <c r="G11" s="149"/>
    </row>
    <row r="12" spans="1:25" ht="37.5" customHeight="1">
      <c r="A12" s="150" t="s">
        <v>158</v>
      </c>
      <c r="B12" s="446"/>
      <c r="C12" s="920" t="str">
        <f>Cover!$B$2</f>
        <v>Construction of 400kV Interconnection Line between Kudankulam Nuclear Power Plant (KKNPP) 1,2 &amp; KKNPP 3,4 at NPCIL, Kudankulam Site.</v>
      </c>
      <c r="D12" s="920"/>
      <c r="E12" s="920"/>
      <c r="F12" s="920"/>
      <c r="G12" s="920"/>
      <c r="J12" s="402"/>
    </row>
    <row r="13" spans="1:25" ht="21" customHeight="1" thickBot="1">
      <c r="A13" s="151" t="s">
        <v>159</v>
      </c>
      <c r="B13" s="151"/>
      <c r="C13" s="152"/>
      <c r="D13" s="151"/>
      <c r="E13" s="151"/>
      <c r="F13" s="151"/>
      <c r="G13" s="151"/>
      <c r="H13" s="399"/>
      <c r="K13" s="160"/>
      <c r="L13" s="160"/>
      <c r="M13" s="160"/>
    </row>
    <row r="14" spans="1:25" ht="41.25" customHeight="1" thickBot="1">
      <c r="A14" s="921" t="s">
        <v>160</v>
      </c>
      <c r="B14" s="921"/>
      <c r="C14" s="921"/>
      <c r="D14" s="921"/>
      <c r="E14" s="921"/>
      <c r="F14" s="921"/>
      <c r="G14" s="921"/>
      <c r="H14" s="512" t="s">
        <v>318</v>
      </c>
      <c r="I14" s="512" t="s">
        <v>319</v>
      </c>
      <c r="J14" s="513" t="s">
        <v>320</v>
      </c>
      <c r="K14" s="160"/>
      <c r="L14" s="160"/>
      <c r="M14" s="160"/>
      <c r="N14" s="153"/>
    </row>
    <row r="15" spans="1:25" ht="56.25" customHeight="1">
      <c r="B15" s="155">
        <v>1</v>
      </c>
      <c r="C15" s="925" t="s">
        <v>310</v>
      </c>
      <c r="D15" s="923"/>
      <c r="E15" s="923"/>
      <c r="F15" s="924"/>
      <c r="G15" s="156">
        <v>0</v>
      </c>
      <c r="H15" s="569">
        <f>IF(J6=0,0,(G15/J9)*J6)</f>
        <v>0</v>
      </c>
      <c r="I15" s="570">
        <f>IF(J7=0,0,(G15/J9)*J7)</f>
        <v>0</v>
      </c>
      <c r="J15" s="569">
        <f>IF(J8,(G15/J9)*J8,0)</f>
        <v>0</v>
      </c>
      <c r="K15" s="160"/>
      <c r="L15" s="160"/>
      <c r="M15" s="160"/>
    </row>
    <row r="16" spans="1:25" ht="55.5" customHeight="1">
      <c r="B16" s="155">
        <v>2</v>
      </c>
      <c r="C16" s="922" t="s">
        <v>311</v>
      </c>
      <c r="D16" s="923"/>
      <c r="E16" s="923"/>
      <c r="F16" s="924"/>
      <c r="G16" s="157">
        <v>0</v>
      </c>
      <c r="H16" s="571">
        <f>G16*J6</f>
        <v>0</v>
      </c>
      <c r="I16" s="572">
        <f>G16*J7</f>
        <v>0</v>
      </c>
      <c r="J16" s="571">
        <f>G16*J8</f>
        <v>0</v>
      </c>
      <c r="K16" s="160"/>
      <c r="L16" s="160"/>
      <c r="M16" s="160"/>
    </row>
    <row r="17" spans="1:25" s="158" customFormat="1" ht="39.75" customHeight="1" thickBot="1">
      <c r="B17" s="159">
        <v>3</v>
      </c>
      <c r="C17" s="913" t="s">
        <v>161</v>
      </c>
      <c r="D17" s="914"/>
      <c r="E17" s="914"/>
      <c r="F17" s="915"/>
      <c r="G17" s="396"/>
      <c r="H17" s="571"/>
      <c r="I17" s="571"/>
      <c r="J17" s="571"/>
      <c r="K17" s="160"/>
      <c r="L17" s="160"/>
      <c r="M17" s="160"/>
      <c r="N17" s="160"/>
      <c r="O17" s="160"/>
      <c r="P17" s="160"/>
      <c r="Q17" s="160"/>
      <c r="R17" s="161"/>
      <c r="S17" s="161"/>
      <c r="T17" s="161"/>
      <c r="U17" s="162"/>
      <c r="V17" s="162"/>
      <c r="W17" s="162"/>
      <c r="X17" s="163"/>
      <c r="Y17" s="163"/>
    </row>
    <row r="18" spans="1:25" s="158" customFormat="1" ht="21" customHeight="1" thickBot="1">
      <c r="B18" s="164"/>
      <c r="C18" s="916" t="s">
        <v>312</v>
      </c>
      <c r="D18" s="917"/>
      <c r="E18" s="917"/>
      <c r="F18" s="165" t="s">
        <v>162</v>
      </c>
      <c r="G18" s="397"/>
      <c r="H18" s="573">
        <f>G18</f>
        <v>0</v>
      </c>
      <c r="I18" s="574"/>
      <c r="J18" s="571"/>
      <c r="K18" s="160"/>
      <c r="L18" s="160"/>
      <c r="M18" s="160"/>
      <c r="N18" s="167"/>
      <c r="O18" s="166"/>
      <c r="P18" s="160"/>
      <c r="Q18" s="160"/>
      <c r="R18" s="161"/>
      <c r="S18" s="161"/>
      <c r="T18" s="161"/>
      <c r="U18" s="162"/>
      <c r="V18" s="162"/>
      <c r="W18" s="162"/>
      <c r="X18" s="163"/>
      <c r="Y18" s="163"/>
    </row>
    <row r="19" spans="1:25" s="158" customFormat="1" ht="33" customHeight="1" thickBot="1">
      <c r="B19" s="164"/>
      <c r="C19" s="932" t="s">
        <v>335</v>
      </c>
      <c r="D19" s="933"/>
      <c r="E19" s="933"/>
      <c r="F19" s="165" t="s">
        <v>162</v>
      </c>
      <c r="G19" s="397"/>
      <c r="H19" s="575"/>
      <c r="I19" s="573">
        <f>G19</f>
        <v>0</v>
      </c>
      <c r="J19" s="576"/>
      <c r="K19" s="160"/>
      <c r="L19" s="160"/>
      <c r="M19" s="160"/>
      <c r="N19" s="167"/>
      <c r="O19" s="166"/>
      <c r="P19" s="160"/>
      <c r="Q19" s="160"/>
      <c r="R19" s="161"/>
      <c r="S19" s="161"/>
      <c r="T19" s="161"/>
      <c r="U19" s="162"/>
      <c r="V19" s="162"/>
      <c r="W19" s="162"/>
      <c r="X19" s="163"/>
      <c r="Y19" s="163"/>
    </row>
    <row r="20" spans="1:25" s="158" customFormat="1" ht="21" customHeight="1" thickBot="1">
      <c r="B20" s="164"/>
      <c r="C20" s="916" t="s">
        <v>313</v>
      </c>
      <c r="D20" s="917"/>
      <c r="E20" s="917"/>
      <c r="F20" s="165" t="s">
        <v>162</v>
      </c>
      <c r="G20" s="397"/>
      <c r="H20" s="571"/>
      <c r="I20" s="570"/>
      <c r="J20" s="573">
        <f>G20</f>
        <v>0</v>
      </c>
      <c r="K20" s="160"/>
      <c r="L20" s="160"/>
      <c r="M20" s="160"/>
      <c r="N20" s="167"/>
      <c r="O20" s="166"/>
      <c r="P20" s="160"/>
      <c r="Q20" s="160"/>
      <c r="R20" s="161"/>
      <c r="S20" s="161"/>
      <c r="T20" s="161"/>
      <c r="U20" s="162"/>
      <c r="V20" s="162"/>
      <c r="W20" s="162"/>
      <c r="X20" s="163"/>
      <c r="Y20" s="163"/>
    </row>
    <row r="21" spans="1:25" s="158" customFormat="1" ht="21" customHeight="1">
      <c r="B21" s="164"/>
      <c r="C21" s="916" t="s">
        <v>314</v>
      </c>
      <c r="D21" s="917"/>
      <c r="E21" s="917"/>
      <c r="F21" s="165" t="s">
        <v>162</v>
      </c>
      <c r="G21" s="403"/>
      <c r="H21" s="571"/>
      <c r="I21" s="572"/>
      <c r="J21" s="569"/>
      <c r="K21" s="160"/>
      <c r="L21" s="160"/>
      <c r="M21" s="160"/>
      <c r="N21" s="167"/>
      <c r="O21" s="166"/>
      <c r="P21" s="160"/>
      <c r="Q21" s="160"/>
      <c r="R21" s="161"/>
      <c r="S21" s="161"/>
      <c r="T21" s="161"/>
      <c r="U21" s="162"/>
      <c r="V21" s="162"/>
      <c r="W21" s="162"/>
      <c r="X21" s="163"/>
      <c r="Y21" s="163"/>
    </row>
    <row r="22" spans="1:25" s="158" customFormat="1" ht="21" customHeight="1">
      <c r="B22" s="168"/>
      <c r="C22" s="916" t="s">
        <v>163</v>
      </c>
      <c r="D22" s="917"/>
      <c r="E22" s="917"/>
      <c r="F22" s="169" t="s">
        <v>162</v>
      </c>
      <c r="G22" s="403"/>
      <c r="H22" s="571"/>
      <c r="I22" s="572"/>
      <c r="J22" s="571"/>
      <c r="K22" s="160"/>
      <c r="L22" s="160"/>
      <c r="M22" s="160"/>
      <c r="N22" s="167"/>
      <c r="O22" s="166"/>
      <c r="P22" s="160"/>
      <c r="Q22" s="160"/>
      <c r="R22" s="161"/>
      <c r="S22" s="161"/>
      <c r="T22" s="161"/>
      <c r="U22" s="162"/>
      <c r="V22" s="162"/>
      <c r="W22" s="162"/>
      <c r="X22" s="163"/>
      <c r="Y22" s="163"/>
    </row>
    <row r="23" spans="1:25" s="158" customFormat="1" ht="54.95" customHeight="1" thickBot="1">
      <c r="B23" s="159">
        <v>4</v>
      </c>
      <c r="C23" s="928" t="s">
        <v>164</v>
      </c>
      <c r="D23" s="929"/>
      <c r="E23" s="929"/>
      <c r="F23" s="930"/>
      <c r="G23" s="396"/>
      <c r="H23" s="577"/>
      <c r="I23" s="572"/>
      <c r="J23" s="571"/>
      <c r="K23" s="160"/>
      <c r="L23" s="160"/>
      <c r="M23" s="160"/>
      <c r="N23" s="160"/>
      <c r="O23" s="160"/>
      <c r="P23" s="160"/>
      <c r="Q23" s="160"/>
      <c r="R23" s="161"/>
      <c r="S23" s="161"/>
      <c r="T23" s="161"/>
      <c r="U23" s="162"/>
      <c r="V23" s="162"/>
      <c r="W23" s="162"/>
      <c r="X23" s="163"/>
      <c r="Y23" s="163"/>
    </row>
    <row r="24" spans="1:25" s="158" customFormat="1" ht="21" customHeight="1" thickBot="1">
      <c r="A24" s="170"/>
      <c r="B24" s="164"/>
      <c r="C24" s="916" t="s">
        <v>312</v>
      </c>
      <c r="D24" s="917"/>
      <c r="E24" s="917"/>
      <c r="F24" s="165" t="s">
        <v>165</v>
      </c>
      <c r="G24" s="397"/>
      <c r="H24" s="578">
        <f>G24*J6</f>
        <v>0</v>
      </c>
      <c r="I24" s="574"/>
      <c r="J24" s="571"/>
      <c r="K24" s="160"/>
      <c r="L24" s="160"/>
      <c r="M24" s="160"/>
      <c r="N24" s="160"/>
      <c r="O24" s="160"/>
      <c r="P24" s="160"/>
      <c r="Q24" s="160"/>
      <c r="R24" s="161"/>
      <c r="S24" s="161"/>
      <c r="T24" s="161"/>
      <c r="U24" s="162"/>
      <c r="V24" s="162"/>
      <c r="W24" s="162"/>
      <c r="X24" s="163"/>
      <c r="Y24" s="163"/>
    </row>
    <row r="25" spans="1:25" s="158" customFormat="1" ht="33.75" customHeight="1" thickBot="1">
      <c r="A25" s="170"/>
      <c r="B25" s="164"/>
      <c r="C25" s="934" t="s">
        <v>335</v>
      </c>
      <c r="D25" s="935"/>
      <c r="E25" s="935"/>
      <c r="F25" s="165" t="s">
        <v>165</v>
      </c>
      <c r="G25" s="398"/>
      <c r="H25" s="579"/>
      <c r="I25" s="573">
        <f>G25*J7</f>
        <v>0</v>
      </c>
      <c r="J25" s="576"/>
      <c r="K25" s="160"/>
      <c r="L25" s="160"/>
      <c r="M25" s="160"/>
      <c r="N25" s="160"/>
      <c r="O25" s="160"/>
      <c r="P25" s="160"/>
      <c r="Q25" s="160"/>
      <c r="R25" s="161"/>
      <c r="S25" s="161"/>
      <c r="T25" s="161"/>
      <c r="U25" s="162"/>
      <c r="V25" s="162"/>
      <c r="W25" s="162"/>
      <c r="X25" s="163"/>
      <c r="Y25" s="163"/>
    </row>
    <row r="26" spans="1:25" s="158" customFormat="1" ht="21" customHeight="1" thickBot="1">
      <c r="A26" s="170"/>
      <c r="B26" s="164"/>
      <c r="C26" s="916" t="s">
        <v>313</v>
      </c>
      <c r="D26" s="917"/>
      <c r="E26" s="917"/>
      <c r="F26" s="165" t="s">
        <v>165</v>
      </c>
      <c r="G26" s="398"/>
      <c r="H26" s="577"/>
      <c r="I26" s="570"/>
      <c r="J26" s="573">
        <f>G26*J8</f>
        <v>0</v>
      </c>
      <c r="K26" s="160"/>
      <c r="L26" s="160"/>
      <c r="M26" s="160"/>
      <c r="N26" s="160"/>
      <c r="O26" s="160"/>
      <c r="P26" s="160"/>
      <c r="Q26" s="160"/>
      <c r="R26" s="161"/>
      <c r="S26" s="161"/>
      <c r="T26" s="161"/>
      <c r="U26" s="162"/>
      <c r="V26" s="162"/>
      <c r="W26" s="162"/>
      <c r="X26" s="163"/>
      <c r="Y26" s="163"/>
    </row>
    <row r="27" spans="1:25" s="158" customFormat="1" ht="21" customHeight="1">
      <c r="A27" s="170"/>
      <c r="B27" s="164"/>
      <c r="C27" s="916" t="s">
        <v>314</v>
      </c>
      <c r="D27" s="917"/>
      <c r="E27" s="917"/>
      <c r="F27" s="165" t="s">
        <v>165</v>
      </c>
      <c r="G27" s="404"/>
      <c r="H27" s="577"/>
      <c r="I27" s="572"/>
      <c r="J27" s="569"/>
      <c r="K27" s="160"/>
      <c r="L27" s="160"/>
      <c r="M27" s="160"/>
      <c r="N27" s="160"/>
      <c r="O27" s="160"/>
      <c r="P27" s="160"/>
      <c r="Q27" s="160"/>
      <c r="R27" s="161"/>
      <c r="S27" s="161"/>
      <c r="T27" s="161"/>
      <c r="U27" s="162"/>
      <c r="V27" s="162"/>
      <c r="W27" s="162"/>
      <c r="X27" s="163"/>
      <c r="Y27" s="163"/>
    </row>
    <row r="28" spans="1:25" s="158" customFormat="1" ht="21" customHeight="1">
      <c r="A28" s="170"/>
      <c r="B28" s="168"/>
      <c r="C28" s="939" t="s">
        <v>163</v>
      </c>
      <c r="D28" s="940"/>
      <c r="E28" s="940"/>
      <c r="F28" s="169" t="s">
        <v>165</v>
      </c>
      <c r="G28" s="404"/>
      <c r="H28" s="577"/>
      <c r="I28" s="572"/>
      <c r="J28" s="571"/>
      <c r="K28" s="160"/>
      <c r="L28" s="160"/>
      <c r="M28" s="160"/>
      <c r="N28" s="160"/>
      <c r="O28" s="160"/>
      <c r="P28" s="160"/>
      <c r="Q28" s="160"/>
      <c r="R28" s="161"/>
      <c r="S28" s="161"/>
      <c r="T28" s="161"/>
      <c r="U28" s="162"/>
      <c r="V28" s="162"/>
      <c r="W28" s="162"/>
      <c r="X28" s="163"/>
      <c r="Y28" s="163"/>
    </row>
    <row r="29" spans="1:25" s="158" customFormat="1" hidden="1">
      <c r="A29" s="170"/>
      <c r="B29" s="171"/>
      <c r="C29" s="926" t="s">
        <v>166</v>
      </c>
      <c r="D29" s="927"/>
      <c r="E29" s="927"/>
      <c r="F29" s="927"/>
      <c r="G29" s="927"/>
      <c r="H29" s="580"/>
      <c r="I29" s="580"/>
      <c r="J29" s="580"/>
      <c r="K29" s="160"/>
      <c r="L29" s="160"/>
      <c r="M29" s="160"/>
      <c r="N29" s="160"/>
      <c r="O29" s="160"/>
      <c r="P29" s="160"/>
      <c r="Q29" s="160"/>
      <c r="R29" s="161"/>
      <c r="S29" s="161"/>
      <c r="T29" s="161"/>
      <c r="U29" s="162"/>
      <c r="V29" s="162"/>
      <c r="W29" s="162"/>
      <c r="X29" s="163"/>
      <c r="Y29" s="163"/>
    </row>
    <row r="30" spans="1:25" s="158" customFormat="1" ht="48.75" hidden="1" customHeight="1">
      <c r="A30" s="170"/>
      <c r="B30" s="172">
        <v>5</v>
      </c>
      <c r="C30" s="936" t="s">
        <v>167</v>
      </c>
      <c r="D30" s="936"/>
      <c r="E30" s="936"/>
      <c r="F30" s="936"/>
      <c r="G30" s="936"/>
      <c r="H30" s="581"/>
      <c r="I30" s="581"/>
      <c r="J30" s="581"/>
      <c r="K30" s="160"/>
      <c r="L30" s="160"/>
      <c r="M30" s="160"/>
      <c r="N30" s="160"/>
      <c r="O30" s="160"/>
      <c r="P30" s="160"/>
      <c r="Q30" s="160"/>
      <c r="R30" s="161"/>
      <c r="S30" s="161"/>
      <c r="T30" s="161"/>
      <c r="U30" s="162"/>
      <c r="V30" s="162"/>
      <c r="W30" s="162"/>
      <c r="X30" s="163"/>
      <c r="Y30" s="163"/>
    </row>
    <row r="31" spans="1:25" s="158" customFormat="1" ht="48.75" hidden="1" customHeight="1">
      <c r="A31" s="170"/>
      <c r="B31" s="937"/>
      <c r="C31" s="937"/>
      <c r="D31" s="937"/>
      <c r="E31" s="937"/>
      <c r="F31" s="937"/>
      <c r="G31" s="937"/>
      <c r="H31" s="582">
        <f>SUM(H15:H28)</f>
        <v>0</v>
      </c>
      <c r="I31" s="582">
        <f>SUM(I15:I28)</f>
        <v>0</v>
      </c>
      <c r="J31" s="582">
        <f>SUM(J15:J28)</f>
        <v>0</v>
      </c>
      <c r="K31" s="160">
        <f>SUM(K15:K28)</f>
        <v>0</v>
      </c>
      <c r="L31" s="160">
        <f>SUM(L15:L28)</f>
        <v>0</v>
      </c>
      <c r="M31" s="160"/>
      <c r="N31" s="160"/>
      <c r="O31" s="160"/>
      <c r="P31" s="160"/>
      <c r="Q31" s="160"/>
      <c r="R31" s="161"/>
      <c r="S31" s="161"/>
      <c r="T31" s="161"/>
      <c r="U31" s="162"/>
      <c r="V31" s="162"/>
      <c r="W31" s="162"/>
      <c r="X31" s="163"/>
      <c r="Y31" s="163"/>
    </row>
    <row r="32" spans="1:25" s="158" customFormat="1" ht="48.75" hidden="1" customHeight="1">
      <c r="A32" s="170"/>
      <c r="B32" s="173"/>
      <c r="C32" s="936" t="s">
        <v>168</v>
      </c>
      <c r="D32" s="938"/>
      <c r="E32" s="938"/>
      <c r="F32" s="938"/>
      <c r="G32" s="938"/>
      <c r="H32" s="583" t="e">
        <f>(1-(H31/I2))</f>
        <v>#DIV/0!</v>
      </c>
      <c r="I32" s="583" t="e">
        <f>(1-(I31/I3))</f>
        <v>#DIV/0!</v>
      </c>
      <c r="J32" s="584" t="e">
        <f>1-(J31/I4)</f>
        <v>#DIV/0!</v>
      </c>
      <c r="K32" s="160" t="e">
        <f>1-(K31/I5)</f>
        <v>#DIV/0!</v>
      </c>
      <c r="L32" s="160" t="e">
        <f>1-(L31/#REF!)</f>
        <v>#REF!</v>
      </c>
      <c r="M32" s="160"/>
      <c r="N32" s="160"/>
      <c r="O32" s="160"/>
      <c r="P32" s="160"/>
      <c r="Q32" s="160"/>
      <c r="R32" s="161"/>
      <c r="S32" s="161"/>
      <c r="T32" s="161"/>
      <c r="U32" s="162"/>
      <c r="V32" s="162"/>
      <c r="W32" s="162"/>
      <c r="X32" s="163"/>
      <c r="Y32" s="163"/>
    </row>
    <row r="33" spans="1:25" s="158" customFormat="1" ht="24" customHeight="1">
      <c r="A33" s="931" t="s">
        <v>315</v>
      </c>
      <c r="B33" s="931"/>
      <c r="C33" s="931"/>
      <c r="D33" s="931"/>
      <c r="E33" s="931"/>
      <c r="F33" s="931"/>
      <c r="G33" s="931"/>
      <c r="H33" s="585"/>
      <c r="I33" s="585"/>
      <c r="J33" s="585"/>
      <c r="K33" s="160"/>
      <c r="L33" s="160"/>
      <c r="M33" s="160"/>
      <c r="N33" s="160"/>
      <c r="O33" s="160"/>
      <c r="P33" s="160"/>
      <c r="Q33" s="160"/>
      <c r="R33" s="161"/>
      <c r="S33" s="161"/>
      <c r="T33" s="161"/>
      <c r="U33" s="162"/>
      <c r="V33" s="162"/>
      <c r="W33" s="162"/>
      <c r="X33" s="163"/>
      <c r="Y33" s="163"/>
    </row>
    <row r="34" spans="1:25" s="158" customFormat="1" ht="18.75" customHeight="1" thickBot="1">
      <c r="A34" s="151" t="s">
        <v>169</v>
      </c>
      <c r="B34" s="173"/>
      <c r="C34" s="174"/>
      <c r="E34" s="175"/>
      <c r="F34" s="175"/>
      <c r="G34" s="176"/>
      <c r="H34" s="585"/>
      <c r="I34" s="585"/>
      <c r="J34" s="585"/>
      <c r="K34" s="160"/>
      <c r="L34" s="160"/>
      <c r="M34" s="160"/>
      <c r="N34" s="160"/>
      <c r="O34" s="160"/>
      <c r="P34" s="160"/>
      <c r="Q34" s="160"/>
      <c r="R34" s="161"/>
      <c r="S34" s="161"/>
      <c r="T34" s="161"/>
      <c r="U34" s="162"/>
      <c r="V34" s="162"/>
      <c r="W34" s="162"/>
      <c r="X34" s="163"/>
      <c r="Y34" s="163"/>
    </row>
    <row r="35" spans="1:25" s="158" customFormat="1" ht="21" customHeight="1" thickBot="1">
      <c r="A35" s="111" t="s">
        <v>170</v>
      </c>
      <c r="B35" s="173"/>
      <c r="C35" s="174"/>
      <c r="E35" s="175"/>
      <c r="F35" s="175"/>
      <c r="G35" s="176"/>
      <c r="H35" s="586">
        <f>SUM(H15:H26)</f>
        <v>0</v>
      </c>
      <c r="I35" s="587">
        <f>SUM(I15:I26)</f>
        <v>0</v>
      </c>
      <c r="J35" s="588">
        <f>SUM(J15:J26)</f>
        <v>0</v>
      </c>
      <c r="K35" s="408"/>
      <c r="L35" s="160"/>
      <c r="M35" s="160"/>
      <c r="N35" s="160"/>
      <c r="O35" s="160"/>
      <c r="P35" s="160"/>
      <c r="Q35" s="160"/>
      <c r="R35" s="161"/>
      <c r="S35" s="161"/>
      <c r="T35" s="161"/>
      <c r="U35" s="162"/>
      <c r="V35" s="162"/>
      <c r="W35" s="162"/>
      <c r="X35" s="163"/>
      <c r="Y35" s="163"/>
    </row>
    <row r="36" spans="1:25" ht="19.5" customHeight="1" thickBot="1">
      <c r="A36" s="177"/>
      <c r="B36" s="177"/>
      <c r="C36" s="178"/>
      <c r="D36" s="110"/>
      <c r="E36" s="111"/>
      <c r="F36" s="111"/>
      <c r="G36" s="128" t="s">
        <v>171</v>
      </c>
      <c r="H36" s="515">
        <f>IF(J6=0,0,1-(H35/J6))</f>
        <v>0</v>
      </c>
      <c r="I36" s="515">
        <f>IF(J7=0,0,1-(I35/J7))</f>
        <v>0</v>
      </c>
      <c r="J36" s="516">
        <f>IF(J8=0,0,1-(J35/J8))</f>
        <v>0</v>
      </c>
      <c r="K36" s="496" t="s">
        <v>336</v>
      </c>
    </row>
    <row r="37" spans="1:25" ht="19.5" customHeight="1">
      <c r="A37" s="177"/>
      <c r="B37" s="177"/>
      <c r="C37" s="178"/>
      <c r="D37" s="110"/>
      <c r="E37" s="111"/>
      <c r="F37" s="111"/>
      <c r="G37" s="109" t="str">
        <f>"For and on behalf of "</f>
        <v xml:space="preserve">For and on behalf of </v>
      </c>
      <c r="H37" s="143"/>
    </row>
    <row r="38" spans="1:25" ht="19.5" customHeight="1">
      <c r="A38" s="179"/>
      <c r="B38" s="179"/>
      <c r="C38" s="179"/>
      <c r="D38" s="180"/>
      <c r="E38" s="181"/>
      <c r="F38" s="181"/>
      <c r="G38" s="147"/>
      <c r="H38" s="182"/>
    </row>
    <row r="39" spans="1:25" ht="23.25" customHeight="1">
      <c r="A39" s="183" t="s">
        <v>172</v>
      </c>
      <c r="B39" s="183"/>
      <c r="C39" s="535" t="str">
        <f>'Sch-7'!C21:D21</f>
        <v xml:space="preserve">  </v>
      </c>
      <c r="D39" s="180"/>
      <c r="E39" s="181" t="s">
        <v>173</v>
      </c>
      <c r="F39" s="592">
        <f>'Names of Bidder'!D24</f>
        <v>0</v>
      </c>
      <c r="G39" s="593"/>
      <c r="H39" s="402"/>
    </row>
    <row r="40" spans="1:25" ht="23.25" customHeight="1">
      <c r="A40" s="183" t="s">
        <v>174</v>
      </c>
      <c r="B40" s="183"/>
      <c r="C40" s="536" t="str">
        <f>'Sch-7'!C22:D22</f>
        <v/>
      </c>
      <c r="D40" s="184"/>
      <c r="E40" s="181" t="s">
        <v>175</v>
      </c>
      <c r="F40" s="592">
        <f>'Names of Bidder'!D25</f>
        <v>0</v>
      </c>
      <c r="G40" s="593"/>
      <c r="H40" s="143"/>
    </row>
  </sheetData>
  <sheetProtection password="CCC7" sheet="1" objects="1" scenarios="1" formatColumns="0" formatRows="0" selectLockedCells="1"/>
  <customSheetViews>
    <customSheetView guid="{267FF044-3C5D-4FEC-AC00-A7E30583F8BB}" showPageBreaks="1" zeroValues="0" printArea="1" hiddenRows="1" hiddenColumns="1" view="pageBreakPreview">
      <selection activeCell="G24" sqref="G24"/>
      <pageMargins left="0.72" right="0.49" top="0.62" bottom="0.52" header="0.32" footer="0.27"/>
      <pageSetup scale="77" orientation="portrait" r:id="rId1"/>
      <headerFooter alignWithMargins="0">
        <oddFooter>&amp;R&amp;"Book Antiqua,Bold"&amp;10Letter of Discount  / Page &amp;P of &amp;N</oddFooter>
      </headerFooter>
    </customSheetView>
    <customSheetView guid="{3FCD02EB-1C44-4646-B069-2B9945E67B1F}" showPageBreaks="1" zeroValues="0" printArea="1" hiddenRows="1" hiddenColumns="1" view="pageBreakPreview">
      <selection activeCell="G24" sqref="G24"/>
      <pageMargins left="0.72" right="0.49" top="0.62" bottom="0.52" header="0.32" footer="0.27"/>
      <pageSetup scale="77" orientation="portrait" r:id="rId2"/>
      <headerFooter alignWithMargins="0">
        <oddFooter>&amp;R&amp;"Book Antiqua,Bold"&amp;10Letter of Discount  / Page &amp;P of &amp;N</oddFooter>
      </headerFooter>
    </customSheetView>
    <customSheetView guid="{B056965A-4BE5-44B3-AB31-550AD9F023BC}" showPageBreaks="1" zeroValues="0" printArea="1" hiddenRows="1" hiddenColumns="1" view="pageBreakPreview">
      <selection activeCell="G24" sqref="G24:G26"/>
      <pageMargins left="0.72" right="0.49" top="0.62" bottom="0.52" header="0.32" footer="0.27"/>
      <pageSetup scale="77" orientation="portrait" r:id="rId3"/>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topLeftCell="A13">
      <selection activeCell="G24" sqref="G24"/>
      <pageMargins left="0.72" right="0.49" top="0.62" bottom="0.52" header="0.32" footer="0.27"/>
      <pageSetup scale="77" orientation="portrait" r:id="rId4"/>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5"/>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6"/>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7"/>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8"/>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selection activeCell="G15" sqref="G15"/>
      <pageMargins left="0.72" right="0.49" top="0.62" bottom="0.52" header="0.32" footer="0.27"/>
      <pageSetup scale="77" orientation="portrait" r:id="rId9"/>
      <headerFooter alignWithMargins="0">
        <oddFooter>&amp;R&amp;"Book Antiqua,Bold"&amp;10Letter of Discount  / Page &amp;P of &amp;N</oddFooter>
      </headerFooter>
    </customSheetView>
    <customSheetView guid="{755190E0-7BE9-48F9-BB5F-DF8E25D6736A}" showPageBreaks="1" zeroValues="0" printArea="1" hiddenRows="1" hiddenColumns="1" view="pageBreakPreview" topLeftCell="A13">
      <selection activeCell="G24" sqref="G24"/>
      <pageMargins left="0.72" right="0.49" top="0.62" bottom="0.52" header="0.32" footer="0.27"/>
      <pageSetup scale="77" orientation="portrait" r:id="rId10"/>
      <headerFooter alignWithMargins="0">
        <oddFooter>&amp;R&amp;"Book Antiqua,Bold"&amp;10Letter of Discount  / Page &amp;P of &amp;N</oddFooter>
      </headerFooter>
    </customSheetView>
    <customSheetView guid="{F1B559AA-B9AD-4E4C-B94A-ECBE5878008B}" showPageBreaks="1" zeroValues="0" printArea="1" hiddenRows="1" hiddenColumns="1" view="pageBreakPreview">
      <selection activeCell="G15" sqref="G15"/>
      <pageMargins left="0.72" right="0.49" top="0.62" bottom="0.52" header="0.32" footer="0.27"/>
      <pageSetup scale="77" orientation="portrait" r:id="rId11"/>
      <headerFooter alignWithMargins="0">
        <oddFooter>&amp;R&amp;"Book Antiqua,Bold"&amp;10Letter of Discount  / Page &amp;P of &amp;N</oddFooter>
      </headerFooter>
    </customSheetView>
    <customSheetView guid="{2F397464-D97A-404F-89D2-184C6FBAA4EB}" showPageBreaks="1" zeroValues="0" printArea="1" hiddenRows="1" hiddenColumns="1" view="pageBreakPreview" topLeftCell="A19">
      <selection activeCell="G24" sqref="G24"/>
      <pageMargins left="0.72" right="0.49" top="0.62" bottom="0.52" header="0.32" footer="0.27"/>
      <pageSetup scale="77" orientation="portrait" r:id="rId12"/>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3"/>
  <headerFooter alignWithMargins="0">
    <oddFooter>&amp;R&amp;"Book Antiqua,Bold"&amp;10Letter of Discount  / Page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29"/>
    <col min="2" max="2" width="30.7109375" style="111" customWidth="1"/>
    <col min="3" max="3" width="26.140625" style="111" customWidth="1"/>
    <col min="4" max="5" width="17.85546875" style="111" customWidth="1"/>
    <col min="6" max="16384" width="9.140625" style="56"/>
  </cols>
  <sheetData>
    <row r="1" spans="1:6">
      <c r="A1" s="185"/>
      <c r="B1" s="186"/>
      <c r="C1" s="186"/>
      <c r="D1" s="186"/>
      <c r="E1" s="186"/>
    </row>
    <row r="2" spans="1:6" ht="21.95" customHeight="1">
      <c r="A2" s="941" t="s">
        <v>176</v>
      </c>
      <c r="B2" s="941"/>
      <c r="C2" s="941"/>
      <c r="D2" s="941"/>
      <c r="E2" s="56"/>
    </row>
    <row r="3" spans="1:6">
      <c r="A3" s="185"/>
      <c r="B3" s="186"/>
      <c r="C3" s="186"/>
      <c r="D3" s="186"/>
      <c r="E3" s="186"/>
    </row>
    <row r="4" spans="1:6" ht="30">
      <c r="A4" s="187" t="s">
        <v>177</v>
      </c>
      <c r="B4" s="188" t="s">
        <v>178</v>
      </c>
      <c r="C4" s="187" t="s">
        <v>130</v>
      </c>
      <c r="D4" s="187" t="s">
        <v>179</v>
      </c>
      <c r="E4" s="187" t="s">
        <v>180</v>
      </c>
    </row>
    <row r="5" spans="1:6" ht="18" customHeight="1">
      <c r="A5" s="189" t="s">
        <v>181</v>
      </c>
      <c r="B5" s="189" t="s">
        <v>182</v>
      </c>
      <c r="C5" s="189" t="s">
        <v>183</v>
      </c>
      <c r="D5" s="189" t="s">
        <v>184</v>
      </c>
      <c r="E5" s="189" t="s">
        <v>185</v>
      </c>
    </row>
    <row r="6" spans="1:6" ht="45" customHeight="1">
      <c r="A6" s="190">
        <v>1</v>
      </c>
      <c r="B6" s="191"/>
      <c r="C6" s="192"/>
      <c r="D6" s="193"/>
      <c r="E6" s="194">
        <f t="shared" ref="E6:E15" si="0">C6*D6</f>
        <v>0</v>
      </c>
    </row>
    <row r="7" spans="1:6" ht="45" customHeight="1">
      <c r="A7" s="190">
        <v>2</v>
      </c>
      <c r="B7" s="191"/>
      <c r="C7" s="192"/>
      <c r="D7" s="193"/>
      <c r="E7" s="194">
        <f t="shared" si="0"/>
        <v>0</v>
      </c>
    </row>
    <row r="8" spans="1:6" ht="45" customHeight="1">
      <c r="A8" s="190">
        <v>3</v>
      </c>
      <c r="B8" s="191"/>
      <c r="C8" s="192"/>
      <c r="D8" s="193"/>
      <c r="E8" s="194">
        <f t="shared" si="0"/>
        <v>0</v>
      </c>
    </row>
    <row r="9" spans="1:6" ht="45" customHeight="1">
      <c r="A9" s="190">
        <v>4</v>
      </c>
      <c r="B9" s="191"/>
      <c r="C9" s="192"/>
      <c r="D9" s="193"/>
      <c r="E9" s="194">
        <f t="shared" si="0"/>
        <v>0</v>
      </c>
    </row>
    <row r="10" spans="1:6" ht="45" customHeight="1">
      <c r="A10" s="190">
        <v>5</v>
      </c>
      <c r="B10" s="191"/>
      <c r="C10" s="192"/>
      <c r="D10" s="193"/>
      <c r="E10" s="194">
        <f t="shared" si="0"/>
        <v>0</v>
      </c>
    </row>
    <row r="11" spans="1:6" ht="45" customHeight="1">
      <c r="A11" s="190">
        <v>6</v>
      </c>
      <c r="B11" s="191"/>
      <c r="C11" s="192"/>
      <c r="D11" s="193"/>
      <c r="E11" s="194">
        <f t="shared" si="0"/>
        <v>0</v>
      </c>
    </row>
    <row r="12" spans="1:6" ht="45" customHeight="1">
      <c r="A12" s="190">
        <v>7</v>
      </c>
      <c r="B12" s="191"/>
      <c r="C12" s="192"/>
      <c r="D12" s="193"/>
      <c r="E12" s="194">
        <f t="shared" si="0"/>
        <v>0</v>
      </c>
    </row>
    <row r="13" spans="1:6" ht="45" customHeight="1">
      <c r="A13" s="190">
        <v>8</v>
      </c>
      <c r="B13" s="191"/>
      <c r="C13" s="192"/>
      <c r="D13" s="193"/>
      <c r="E13" s="194">
        <f t="shared" si="0"/>
        <v>0</v>
      </c>
    </row>
    <row r="14" spans="1:6" ht="45" customHeight="1">
      <c r="A14" s="190">
        <v>9</v>
      </c>
      <c r="B14" s="191"/>
      <c r="C14" s="192"/>
      <c r="D14" s="193"/>
      <c r="E14" s="194">
        <f t="shared" si="0"/>
        <v>0</v>
      </c>
    </row>
    <row r="15" spans="1:6" ht="45" customHeight="1">
      <c r="A15" s="190">
        <v>10</v>
      </c>
      <c r="B15" s="191"/>
      <c r="C15" s="192"/>
      <c r="D15" s="193"/>
      <c r="E15" s="194">
        <f t="shared" si="0"/>
        <v>0</v>
      </c>
    </row>
    <row r="16" spans="1:6" ht="45" customHeight="1">
      <c r="A16" s="195"/>
      <c r="B16" s="196" t="s">
        <v>186</v>
      </c>
      <c r="C16" s="196"/>
      <c r="D16" s="196"/>
      <c r="E16" s="196">
        <f>SUM(E6:E15)</f>
        <v>0</v>
      </c>
      <c r="F16" s="197"/>
    </row>
    <row r="17" ht="30" customHeight="1"/>
    <row r="18" ht="30" customHeight="1"/>
    <row r="19" ht="30" customHeight="1"/>
    <row r="20" ht="30" customHeight="1"/>
    <row r="21" ht="30" customHeight="1"/>
  </sheetData>
  <sheetProtection password="916E" sheet="1" formatColumns="0" formatRows="0" selectLockedCells="1"/>
  <customSheetViews>
    <customSheetView guid="{267FF044-3C5D-4FEC-AC00-A7E30583F8BB}" state="hidden" topLeftCell="A4">
      <selection activeCell="D6" sqref="D6"/>
      <pageMargins left="0.75" right="0.75" top="0.65" bottom="1" header="0.5" footer="0.5"/>
      <pageSetup orientation="portrait" r:id="rId1"/>
      <headerFooter alignWithMargins="0"/>
    </customSheetView>
    <customSheetView guid="{3FCD02EB-1C44-4646-B069-2B9945E67B1F}" state="hidden" topLeftCell="A4">
      <selection activeCell="D6" sqref="D6"/>
      <pageMargins left="0.75" right="0.75" top="0.65" bottom="1" header="0.5" footer="0.5"/>
      <pageSetup orientation="portrait" r:id="rId2"/>
      <headerFooter alignWithMargins="0"/>
    </customSheetView>
    <customSheetView guid="{B056965A-4BE5-44B3-AB31-550AD9F023BC}" state="hidden" topLeftCell="A4">
      <selection activeCell="D6" sqref="D6"/>
      <pageMargins left="0.75" right="0.75" top="0.65" bottom="1" header="0.5" footer="0.5"/>
      <pageSetup orientation="portrait" r:id="rId3"/>
      <headerFooter alignWithMargins="0"/>
    </customSheetView>
    <customSheetView guid="{63D51328-7CBC-4A1E-B96D-BAE91416501B}" state="hidden" topLeftCell="A4">
      <selection activeCell="D6" sqref="D6"/>
      <pageMargins left="0.75" right="0.75" top="0.65" bottom="1" header="0.5" footer="0.5"/>
      <pageSetup orientation="portrait" r:id="rId4"/>
      <headerFooter alignWithMargins="0"/>
    </customSheetView>
    <customSheetView guid="{99CA2F10-F926-46DC-8609-4EAE5B9F3585}" state="hidden" topLeftCell="A4">
      <selection activeCell="D6" sqref="D6"/>
      <pageMargins left="0.75" right="0.75" top="0.65" bottom="1" header="0.5" footer="0.5"/>
      <pageSetup orientation="portrait" r:id="rId5"/>
      <headerFooter alignWithMargins="0"/>
    </customSheetView>
    <customSheetView guid="{3C00DDA0-7DDE-4169-A739-550DAF5DCF8D}" state="hidden" topLeftCell="A4">
      <selection activeCell="D6" sqref="D6"/>
      <pageMargins left="0.75" right="0.75" top="0.65" bottom="1" header="0.5" footer="0.5"/>
      <pageSetup orientation="portrait" r:id="rId6"/>
      <headerFooter alignWithMargins="0"/>
    </customSheetView>
    <customSheetView guid="{357C9841-BEC3-434B-AC63-C04FB4321BA3}" state="hidden" topLeftCell="A4">
      <selection activeCell="D6" sqref="D6"/>
      <pageMargins left="0.75" right="0.75" top="0.65" bottom="1" header="0.5" footer="0.5"/>
      <pageSetup orientation="portrait" r:id="rId7"/>
      <headerFooter alignWithMargins="0"/>
    </customSheetView>
    <customSheetView guid="{B96E710B-6DD7-4DE1-95AB-C9EE060CD030}" state="hidden" topLeftCell="A4">
      <selection activeCell="D6" sqref="D6"/>
      <pageMargins left="0.75" right="0.75" top="0.65" bottom="1" header="0.5" footer="0.5"/>
      <pageSetup orientation="portrait" r:id="rId8"/>
      <headerFooter alignWithMargins="0"/>
    </customSheetView>
    <customSheetView guid="{CCA37BAE-906F-43D5-9FD9-B13563E4B9D7}" state="hidden" topLeftCell="A4">
      <selection activeCell="D6" sqref="D6"/>
      <pageMargins left="0.75" right="0.75" top="0.65" bottom="1" header="0.5" footer="0.5"/>
      <pageSetup orientation="portrait" r:id="rId9"/>
      <headerFooter alignWithMargins="0"/>
    </customSheetView>
    <customSheetView guid="{755190E0-7BE9-48F9-BB5F-DF8E25D6736A}" state="hidden" topLeftCell="A4">
      <selection activeCell="D6" sqref="D6"/>
      <pageMargins left="0.75" right="0.75" top="0.65" bottom="1" header="0.5" footer="0.5"/>
      <pageSetup orientation="portrait" r:id="rId10"/>
      <headerFooter alignWithMargins="0"/>
    </customSheetView>
    <customSheetView guid="{F1B559AA-B9AD-4E4C-B94A-ECBE5878008B}" state="hidden" topLeftCell="A4">
      <selection activeCell="D6" sqref="D6"/>
      <pageMargins left="0.75" right="0.75" top="0.65" bottom="1" header="0.5" footer="0.5"/>
      <pageSetup orientation="portrait" r:id="rId11"/>
      <headerFooter alignWithMargins="0"/>
    </customSheetView>
    <customSheetView guid="{2F397464-D97A-404F-89D2-184C6FBAA4EB}" state="hidden" topLeftCell="A4">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29"/>
    <col min="2" max="2" width="30.7109375" style="111" customWidth="1"/>
    <col min="3" max="3" width="26.140625" style="111" customWidth="1"/>
    <col min="4" max="5" width="17.85546875" style="111" customWidth="1"/>
    <col min="6" max="16384" width="9.140625" style="56"/>
  </cols>
  <sheetData>
    <row r="1" spans="1:6">
      <c r="A1" s="185"/>
      <c r="B1" s="186"/>
      <c r="C1" s="186"/>
      <c r="D1" s="186"/>
      <c r="E1" s="186"/>
    </row>
    <row r="2" spans="1:6" ht="21.95" customHeight="1">
      <c r="A2" s="941" t="s">
        <v>187</v>
      </c>
      <c r="B2" s="941"/>
      <c r="C2" s="941"/>
      <c r="D2" s="942"/>
      <c r="E2" s="31"/>
    </row>
    <row r="3" spans="1:6">
      <c r="A3" s="185"/>
      <c r="B3" s="186"/>
      <c r="C3" s="186"/>
      <c r="D3" s="186"/>
      <c r="E3" s="186"/>
    </row>
    <row r="4" spans="1:6" ht="30">
      <c r="A4" s="187" t="s">
        <v>177</v>
      </c>
      <c r="B4" s="188" t="s">
        <v>178</v>
      </c>
      <c r="C4" s="187" t="s">
        <v>188</v>
      </c>
      <c r="D4" s="187" t="s">
        <v>189</v>
      </c>
      <c r="E4" s="187" t="s">
        <v>190</v>
      </c>
    </row>
    <row r="5" spans="1:6" ht="18" customHeight="1">
      <c r="A5" s="189" t="s">
        <v>181</v>
      </c>
      <c r="B5" s="189" t="s">
        <v>182</v>
      </c>
      <c r="C5" s="189" t="s">
        <v>183</v>
      </c>
      <c r="D5" s="189" t="s">
        <v>184</v>
      </c>
      <c r="E5" s="189" t="s">
        <v>185</v>
      </c>
    </row>
    <row r="6" spans="1:6" ht="45" customHeight="1">
      <c r="A6" s="190">
        <v>1</v>
      </c>
      <c r="B6" s="191"/>
      <c r="C6" s="192"/>
      <c r="D6" s="193"/>
      <c r="E6" s="194">
        <f>C6*D6</f>
        <v>0</v>
      </c>
    </row>
    <row r="7" spans="1:6" ht="45" customHeight="1">
      <c r="A7" s="190">
        <v>2</v>
      </c>
      <c r="B7" s="191"/>
      <c r="C7" s="192"/>
      <c r="D7" s="193"/>
      <c r="E7" s="194">
        <f t="shared" ref="E7:E15" si="0">C7*D7</f>
        <v>0</v>
      </c>
    </row>
    <row r="8" spans="1:6" ht="45" customHeight="1">
      <c r="A8" s="190">
        <v>3</v>
      </c>
      <c r="B8" s="191"/>
      <c r="C8" s="192"/>
      <c r="D8" s="193"/>
      <c r="E8" s="194">
        <f t="shared" si="0"/>
        <v>0</v>
      </c>
    </row>
    <row r="9" spans="1:6" ht="45" customHeight="1">
      <c r="A9" s="190">
        <v>4</v>
      </c>
      <c r="B9" s="191"/>
      <c r="C9" s="192"/>
      <c r="D9" s="193"/>
      <c r="E9" s="194">
        <f t="shared" si="0"/>
        <v>0</v>
      </c>
    </row>
    <row r="10" spans="1:6" ht="45" customHeight="1">
      <c r="A10" s="190">
        <v>5</v>
      </c>
      <c r="B10" s="191"/>
      <c r="C10" s="192"/>
      <c r="D10" s="193"/>
      <c r="E10" s="194">
        <f t="shared" si="0"/>
        <v>0</v>
      </c>
    </row>
    <row r="11" spans="1:6" ht="45" customHeight="1">
      <c r="A11" s="190">
        <v>6</v>
      </c>
      <c r="B11" s="191"/>
      <c r="C11" s="192"/>
      <c r="D11" s="193"/>
      <c r="E11" s="194">
        <f t="shared" si="0"/>
        <v>0</v>
      </c>
    </row>
    <row r="12" spans="1:6" ht="45" customHeight="1">
      <c r="A12" s="190">
        <v>7</v>
      </c>
      <c r="B12" s="191"/>
      <c r="C12" s="192"/>
      <c r="D12" s="193"/>
      <c r="E12" s="194">
        <f t="shared" si="0"/>
        <v>0</v>
      </c>
    </row>
    <row r="13" spans="1:6" ht="45" customHeight="1">
      <c r="A13" s="190">
        <v>8</v>
      </c>
      <c r="B13" s="191"/>
      <c r="C13" s="192"/>
      <c r="D13" s="193"/>
      <c r="E13" s="194">
        <f t="shared" si="0"/>
        <v>0</v>
      </c>
    </row>
    <row r="14" spans="1:6" ht="45" customHeight="1">
      <c r="A14" s="190">
        <v>9</v>
      </c>
      <c r="B14" s="191"/>
      <c r="C14" s="192"/>
      <c r="D14" s="193"/>
      <c r="E14" s="194">
        <f t="shared" si="0"/>
        <v>0</v>
      </c>
    </row>
    <row r="15" spans="1:6" ht="45" customHeight="1">
      <c r="A15" s="190">
        <v>10</v>
      </c>
      <c r="B15" s="191"/>
      <c r="C15" s="192"/>
      <c r="D15" s="193"/>
      <c r="E15" s="194">
        <f t="shared" si="0"/>
        <v>0</v>
      </c>
    </row>
    <row r="16" spans="1:6" ht="45" customHeight="1">
      <c r="A16" s="195"/>
      <c r="B16" s="196" t="s">
        <v>186</v>
      </c>
      <c r="C16" s="196"/>
      <c r="D16" s="196"/>
      <c r="E16" s="196">
        <f>SUM(E6:E15)</f>
        <v>0</v>
      </c>
      <c r="F16" s="197"/>
    </row>
    <row r="17" ht="30" customHeight="1"/>
    <row r="18" ht="30" customHeight="1"/>
    <row r="19" ht="30" customHeight="1"/>
    <row r="20" ht="30" customHeight="1"/>
    <row r="21" ht="30" customHeight="1"/>
  </sheetData>
  <sheetProtection password="916E" sheet="1" formatColumns="0" formatRows="0" selectLockedCells="1"/>
  <customSheetViews>
    <customSheetView guid="{267FF044-3C5D-4FEC-AC00-A7E30583F8BB}" state="hidden" topLeftCell="A13">
      <selection activeCell="D6" sqref="D6"/>
      <pageMargins left="0.75" right="0.75" top="0.65" bottom="1" header="0.5" footer="0.5"/>
      <pageSetup orientation="portrait" r:id="rId1"/>
      <headerFooter alignWithMargins="0"/>
    </customSheetView>
    <customSheetView guid="{3FCD02EB-1C44-4646-B069-2B9945E67B1F}" state="hidden" topLeftCell="A13">
      <selection activeCell="D6" sqref="D6"/>
      <pageMargins left="0.75" right="0.75" top="0.65" bottom="1" header="0.5" footer="0.5"/>
      <pageSetup orientation="portrait" r:id="rId2"/>
      <headerFooter alignWithMargins="0"/>
    </customSheetView>
    <customSheetView guid="{B056965A-4BE5-44B3-AB31-550AD9F023BC}" state="hidden" topLeftCell="A13">
      <selection activeCell="D6" sqref="D6"/>
      <pageMargins left="0.75" right="0.75" top="0.65" bottom="1" header="0.5" footer="0.5"/>
      <pageSetup orientation="portrait" r:id="rId3"/>
      <headerFooter alignWithMargins="0"/>
    </customSheetView>
    <customSheetView guid="{63D51328-7CBC-4A1E-B96D-BAE91416501B}" state="hidden" topLeftCell="A13">
      <selection activeCell="D6" sqref="D6"/>
      <pageMargins left="0.75" right="0.75" top="0.65" bottom="1" header="0.5" footer="0.5"/>
      <pageSetup orientation="portrait" r:id="rId4"/>
      <headerFooter alignWithMargins="0"/>
    </customSheetView>
    <customSheetView guid="{99CA2F10-F926-46DC-8609-4EAE5B9F3585}" state="hidden" topLeftCell="A13">
      <selection activeCell="D6" sqref="D6"/>
      <pageMargins left="0.75" right="0.75" top="0.65" bottom="1" header="0.5" footer="0.5"/>
      <pageSetup orientation="portrait" r:id="rId5"/>
      <headerFooter alignWithMargins="0"/>
    </customSheetView>
    <customSheetView guid="{3C00DDA0-7DDE-4169-A739-550DAF5DCF8D}" state="hidden" topLeftCell="A13">
      <selection activeCell="D6" sqref="D6"/>
      <pageMargins left="0.75" right="0.75" top="0.65" bottom="1" header="0.5" footer="0.5"/>
      <pageSetup orientation="portrait" r:id="rId6"/>
      <headerFooter alignWithMargins="0"/>
    </customSheetView>
    <customSheetView guid="{357C9841-BEC3-434B-AC63-C04FB4321BA3}" state="hidden" topLeftCell="A13">
      <selection activeCell="D6" sqref="D6"/>
      <pageMargins left="0.75" right="0.75" top="0.65" bottom="1" header="0.5" footer="0.5"/>
      <pageSetup orientation="portrait" r:id="rId7"/>
      <headerFooter alignWithMargins="0"/>
    </customSheetView>
    <customSheetView guid="{B96E710B-6DD7-4DE1-95AB-C9EE060CD030}" state="hidden" topLeftCell="A13">
      <selection activeCell="D6" sqref="D6"/>
      <pageMargins left="0.75" right="0.75" top="0.65" bottom="1" header="0.5" footer="0.5"/>
      <pageSetup orientation="portrait" r:id="rId8"/>
      <headerFooter alignWithMargins="0"/>
    </customSheetView>
    <customSheetView guid="{CCA37BAE-906F-43D5-9FD9-B13563E4B9D7}" state="hidden" topLeftCell="A13">
      <selection activeCell="D6" sqref="D6"/>
      <pageMargins left="0.75" right="0.75" top="0.65" bottom="1" header="0.5" footer="0.5"/>
      <pageSetup orientation="portrait" r:id="rId9"/>
      <headerFooter alignWithMargins="0"/>
    </customSheetView>
    <customSheetView guid="{755190E0-7BE9-48F9-BB5F-DF8E25D6736A}" state="hidden" topLeftCell="A13">
      <selection activeCell="D6" sqref="D6"/>
      <pageMargins left="0.75" right="0.75" top="0.65" bottom="1" header="0.5" footer="0.5"/>
      <pageSetup orientation="portrait" r:id="rId10"/>
      <headerFooter alignWithMargins="0"/>
    </customSheetView>
    <customSheetView guid="{F1B559AA-B9AD-4E4C-B94A-ECBE5878008B}" state="hidden" topLeftCell="A13">
      <selection activeCell="D6" sqref="D6"/>
      <pageMargins left="0.75" right="0.75" top="0.65" bottom="1" header="0.5" footer="0.5"/>
      <pageSetup orientation="portrait" r:id="rId11"/>
      <headerFooter alignWithMargins="0"/>
    </customSheetView>
    <customSheetView guid="{2F397464-D97A-404F-89D2-184C6FBAA4EB}" state="hidden" topLeftCell="A13">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29" customWidth="1"/>
    <col min="2" max="4" width="23.5703125" style="111" customWidth="1"/>
    <col min="5" max="5" width="11" style="111" customWidth="1"/>
    <col min="6" max="6" width="14.42578125" style="111" customWidth="1"/>
    <col min="7" max="16384" width="9.140625" style="56"/>
  </cols>
  <sheetData>
    <row r="1" spans="1:7">
      <c r="A1" s="185"/>
      <c r="B1" s="186"/>
      <c r="C1" s="186"/>
      <c r="D1" s="186"/>
      <c r="E1" s="186"/>
      <c r="F1" s="186"/>
    </row>
    <row r="2" spans="1:7" ht="21.95" customHeight="1">
      <c r="A2" s="941" t="s">
        <v>191</v>
      </c>
      <c r="B2" s="941"/>
      <c r="C2" s="941"/>
      <c r="D2" s="941"/>
      <c r="E2" s="942"/>
      <c r="F2" s="56"/>
    </row>
    <row r="3" spans="1:7">
      <c r="A3" s="185"/>
      <c r="B3" s="186"/>
      <c r="C3" s="186"/>
      <c r="D3" s="186"/>
      <c r="E3" s="186"/>
      <c r="F3" s="186"/>
    </row>
    <row r="4" spans="1:7" ht="45">
      <c r="A4" s="187" t="s">
        <v>177</v>
      </c>
      <c r="B4" s="188" t="s">
        <v>178</v>
      </c>
      <c r="C4" s="187" t="s">
        <v>192</v>
      </c>
      <c r="D4" s="187" t="s">
        <v>193</v>
      </c>
      <c r="E4" s="187" t="s">
        <v>194</v>
      </c>
      <c r="F4" s="187" t="s">
        <v>195</v>
      </c>
    </row>
    <row r="5" spans="1:7" ht="18" customHeight="1">
      <c r="A5" s="189" t="s">
        <v>181</v>
      </c>
      <c r="B5" s="189" t="s">
        <v>182</v>
      </c>
      <c r="C5" s="189" t="s">
        <v>183</v>
      </c>
      <c r="D5" s="189" t="s">
        <v>184</v>
      </c>
      <c r="E5" s="198" t="s">
        <v>196</v>
      </c>
      <c r="F5" s="189" t="s">
        <v>197</v>
      </c>
    </row>
    <row r="6" spans="1:7" ht="45" customHeight="1">
      <c r="A6" s="190">
        <v>1</v>
      </c>
      <c r="B6" s="191"/>
      <c r="C6" s="192"/>
      <c r="D6" s="192"/>
      <c r="E6" s="193"/>
      <c r="F6" s="194">
        <f>C6*E6</f>
        <v>0</v>
      </c>
    </row>
    <row r="7" spans="1:7" ht="45" customHeight="1">
      <c r="A7" s="190">
        <v>2</v>
      </c>
      <c r="B7" s="191"/>
      <c r="C7" s="192"/>
      <c r="D7" s="192"/>
      <c r="E7" s="193"/>
      <c r="F7" s="194">
        <f t="shared" ref="F7:F15" si="0">C7*E7</f>
        <v>0</v>
      </c>
    </row>
    <row r="8" spans="1:7" ht="45" customHeight="1">
      <c r="A8" s="190">
        <v>3</v>
      </c>
      <c r="B8" s="191"/>
      <c r="C8" s="192"/>
      <c r="D8" s="192"/>
      <c r="E8" s="193"/>
      <c r="F8" s="194">
        <f t="shared" si="0"/>
        <v>0</v>
      </c>
    </row>
    <row r="9" spans="1:7" ht="45" customHeight="1">
      <c r="A9" s="190">
        <v>4</v>
      </c>
      <c r="B9" s="191"/>
      <c r="C9" s="192"/>
      <c r="D9" s="192"/>
      <c r="E9" s="193"/>
      <c r="F9" s="194">
        <f t="shared" si="0"/>
        <v>0</v>
      </c>
    </row>
    <row r="10" spans="1:7" ht="45" customHeight="1">
      <c r="A10" s="190">
        <v>5</v>
      </c>
      <c r="B10" s="191"/>
      <c r="C10" s="192"/>
      <c r="D10" s="192"/>
      <c r="E10" s="193"/>
      <c r="F10" s="194">
        <f t="shared" si="0"/>
        <v>0</v>
      </c>
    </row>
    <row r="11" spans="1:7" ht="45" customHeight="1">
      <c r="A11" s="190">
        <v>6</v>
      </c>
      <c r="B11" s="191"/>
      <c r="C11" s="192"/>
      <c r="D11" s="192"/>
      <c r="E11" s="193"/>
      <c r="F11" s="194">
        <f t="shared" si="0"/>
        <v>0</v>
      </c>
    </row>
    <row r="12" spans="1:7" ht="45" customHeight="1">
      <c r="A12" s="190">
        <v>7</v>
      </c>
      <c r="B12" s="191"/>
      <c r="C12" s="192"/>
      <c r="D12" s="192"/>
      <c r="E12" s="193"/>
      <c r="F12" s="194">
        <f t="shared" si="0"/>
        <v>0</v>
      </c>
    </row>
    <row r="13" spans="1:7" ht="45" customHeight="1">
      <c r="A13" s="190">
        <v>8</v>
      </c>
      <c r="B13" s="191"/>
      <c r="C13" s="192"/>
      <c r="D13" s="192"/>
      <c r="E13" s="193"/>
      <c r="F13" s="194">
        <f t="shared" si="0"/>
        <v>0</v>
      </c>
    </row>
    <row r="14" spans="1:7" ht="45" customHeight="1">
      <c r="A14" s="190">
        <v>9</v>
      </c>
      <c r="B14" s="191"/>
      <c r="C14" s="192"/>
      <c r="D14" s="192"/>
      <c r="E14" s="193"/>
      <c r="F14" s="194">
        <f t="shared" si="0"/>
        <v>0</v>
      </c>
    </row>
    <row r="15" spans="1:7" ht="45" customHeight="1">
      <c r="A15" s="190">
        <v>10</v>
      </c>
      <c r="B15" s="191"/>
      <c r="C15" s="192"/>
      <c r="D15" s="192"/>
      <c r="E15" s="193"/>
      <c r="F15" s="194">
        <f t="shared" si="0"/>
        <v>0</v>
      </c>
    </row>
    <row r="16" spans="1:7" ht="45" customHeight="1">
      <c r="A16" s="195"/>
      <c r="B16" s="196" t="s">
        <v>186</v>
      </c>
      <c r="C16" s="196"/>
      <c r="D16" s="196"/>
      <c r="E16" s="196"/>
      <c r="F16" s="196">
        <f>SUM(F6:F15)</f>
        <v>0</v>
      </c>
      <c r="G16" s="197"/>
    </row>
    <row r="17" ht="30" customHeight="1"/>
    <row r="18" ht="30" customHeight="1"/>
    <row r="19" ht="30" customHeight="1"/>
    <row r="20" ht="30" customHeight="1"/>
    <row r="21" ht="30" customHeight="1"/>
  </sheetData>
  <sheetProtection password="E848" sheet="1" formatColumns="0" formatRows="0" selectLockedCells="1"/>
  <customSheetViews>
    <customSheetView guid="{267FF044-3C5D-4FEC-AC00-A7E30583F8BB}" state="hidden" topLeftCell="A5">
      <selection activeCell="D11" sqref="D11"/>
      <pageMargins left="0.75" right="0.62" top="0.65" bottom="1" header="0.5" footer="0.5"/>
      <pageSetup orientation="portrait" r:id="rId1"/>
      <headerFooter alignWithMargins="0"/>
    </customSheetView>
    <customSheetView guid="{3FCD02EB-1C44-4646-B069-2B9945E67B1F}" state="hidden" topLeftCell="A5">
      <selection activeCell="D11" sqref="D11"/>
      <pageMargins left="0.75" right="0.62" top="0.65" bottom="1" header="0.5" footer="0.5"/>
      <pageSetup orientation="portrait" r:id="rId2"/>
      <headerFooter alignWithMargins="0"/>
    </customSheetView>
    <customSheetView guid="{B056965A-4BE5-44B3-AB31-550AD9F023BC}" state="hidden" topLeftCell="A5">
      <selection activeCell="D11" sqref="D11"/>
      <pageMargins left="0.75" right="0.62" top="0.65" bottom="1" header="0.5" footer="0.5"/>
      <pageSetup orientation="portrait" r:id="rId3"/>
      <headerFooter alignWithMargins="0"/>
    </customSheetView>
    <customSheetView guid="{63D51328-7CBC-4A1E-B96D-BAE91416501B}" state="hidden" topLeftCell="A5">
      <selection activeCell="D11" sqref="D11"/>
      <pageMargins left="0.75" right="0.62" top="0.65" bottom="1" header="0.5" footer="0.5"/>
      <pageSetup orientation="portrait" r:id="rId4"/>
      <headerFooter alignWithMargins="0"/>
    </customSheetView>
    <customSheetView guid="{99CA2F10-F926-46DC-8609-4EAE5B9F3585}" state="hidden" topLeftCell="A5">
      <selection activeCell="D11" sqref="D11"/>
      <pageMargins left="0.75" right="0.62" top="0.65" bottom="1" header="0.5" footer="0.5"/>
      <pageSetup orientation="portrait" r:id="rId5"/>
      <headerFooter alignWithMargins="0"/>
    </customSheetView>
    <customSheetView guid="{3C00DDA0-7DDE-4169-A739-550DAF5DCF8D}" state="hidden" topLeftCell="A5">
      <selection activeCell="D11" sqref="D11"/>
      <pageMargins left="0.75" right="0.62" top="0.65" bottom="1" header="0.5" footer="0.5"/>
      <pageSetup orientation="portrait" r:id="rId6"/>
      <headerFooter alignWithMargins="0"/>
    </customSheetView>
    <customSheetView guid="{357C9841-BEC3-434B-AC63-C04FB4321BA3}" state="hidden" topLeftCell="A5">
      <selection activeCell="D11" sqref="D11"/>
      <pageMargins left="0.75" right="0.62" top="0.65" bottom="1" header="0.5" footer="0.5"/>
      <pageSetup orientation="portrait" r:id="rId7"/>
      <headerFooter alignWithMargins="0"/>
    </customSheetView>
    <customSheetView guid="{B96E710B-6DD7-4DE1-95AB-C9EE060CD030}" state="hidden" topLeftCell="A5">
      <selection activeCell="D11" sqref="D11"/>
      <pageMargins left="0.75" right="0.62" top="0.65" bottom="1" header="0.5" footer="0.5"/>
      <pageSetup orientation="portrait" r:id="rId8"/>
      <headerFooter alignWithMargins="0"/>
    </customSheetView>
    <customSheetView guid="{CCA37BAE-906F-43D5-9FD9-B13563E4B9D7}" state="hidden" topLeftCell="A5">
      <selection activeCell="D11" sqref="D11"/>
      <pageMargins left="0.75" right="0.62" top="0.65" bottom="1" header="0.5" footer="0.5"/>
      <pageSetup orientation="portrait" r:id="rId9"/>
      <headerFooter alignWithMargins="0"/>
    </customSheetView>
    <customSheetView guid="{755190E0-7BE9-48F9-BB5F-DF8E25D6736A}" state="hidden" topLeftCell="A5">
      <selection activeCell="D11" sqref="D11"/>
      <pageMargins left="0.75" right="0.62" top="0.65" bottom="1" header="0.5" footer="0.5"/>
      <pageSetup orientation="portrait" r:id="rId10"/>
      <headerFooter alignWithMargins="0"/>
    </customSheetView>
    <customSheetView guid="{F1B559AA-B9AD-4E4C-B94A-ECBE5878008B}" state="hidden" topLeftCell="A5">
      <selection activeCell="D11" sqref="D11"/>
      <pageMargins left="0.75" right="0.62" top="0.65" bottom="1" header="0.5" footer="0.5"/>
      <pageSetup orientation="portrait" r:id="rId11"/>
      <headerFooter alignWithMargins="0"/>
    </customSheetView>
    <customSheetView guid="{2F397464-D97A-404F-89D2-184C6FBAA4EB}" state="hidden" topLeftCell="A5">
      <selection activeCell="D11" sqref="D11"/>
      <pageMargins left="0.75" right="0.62" top="0.65" bottom="1" header="0.5" footer="0.5"/>
      <pageSetup orientation="portrait" r:id="rId12"/>
      <headerFooter alignWithMargins="0"/>
    </customSheetView>
  </customSheetViews>
  <mergeCells count="1">
    <mergeCell ref="A2:E2"/>
  </mergeCells>
  <pageMargins left="0.75" right="0.62" top="0.65" bottom="1" header="0.5" footer="0.5"/>
  <pageSetup orientation="portrait" r:id="rId13"/>
  <headerFooter alignWithMargins="0"/>
  <drawing r:id="rId1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9"/>
  <sheetViews>
    <sheetView showGridLines="0" showZeros="0" view="pageBreakPreview" zoomScale="110" zoomScaleNormal="100" zoomScaleSheetLayoutView="110" workbookViewId="0">
      <selection activeCell="C5" sqref="C5:F5"/>
    </sheetView>
  </sheetViews>
  <sheetFormatPr defaultColWidth="9.140625" defaultRowHeight="16.5"/>
  <cols>
    <col min="1" max="1" width="10.7109375" style="202" customWidth="1"/>
    <col min="2" max="2" width="15.28515625" style="207" customWidth="1"/>
    <col min="3" max="3" width="16.28515625" style="202" customWidth="1"/>
    <col min="4" max="4" width="20.7109375" style="202" customWidth="1"/>
    <col min="5" max="5" width="12.7109375" style="202" customWidth="1"/>
    <col min="6" max="6" width="31.28515625" style="202" customWidth="1"/>
    <col min="7" max="7" width="9.140625" style="202" customWidth="1"/>
    <col min="8" max="8" width="12" style="202" hidden="1" customWidth="1"/>
    <col min="9" max="18" width="9.140625" style="203" hidden="1" customWidth="1"/>
    <col min="19" max="19" width="8" style="203" hidden="1" customWidth="1"/>
    <col min="20" max="20" width="9.140625" style="203" hidden="1" customWidth="1"/>
    <col min="21" max="21" width="7.7109375" style="203" hidden="1" customWidth="1"/>
    <col min="22" max="22" width="9.140625" style="203" hidden="1" customWidth="1"/>
    <col min="23" max="23" width="5.5703125" style="203" hidden="1" customWidth="1"/>
    <col min="24" max="24" width="4.85546875" style="203" hidden="1" customWidth="1"/>
    <col min="25" max="25" width="9.140625" style="203" hidden="1" customWidth="1"/>
    <col min="26" max="26" width="66.7109375" style="203" hidden="1" customWidth="1"/>
    <col min="27" max="27" width="17.5703125" style="203" hidden="1" customWidth="1"/>
    <col min="28" max="28" width="20" style="203" hidden="1" customWidth="1"/>
    <col min="29" max="29" width="13.85546875" style="203" hidden="1" customWidth="1"/>
    <col min="30" max="30" width="9.140625" style="204" hidden="1" customWidth="1"/>
    <col min="31" max="31" width="9.140625" style="205" hidden="1" customWidth="1"/>
    <col min="32" max="32" width="13.7109375" style="205" hidden="1" customWidth="1"/>
    <col min="33" max="35" width="9.140625" style="204" hidden="1" customWidth="1"/>
    <col min="36" max="36" width="10.42578125" style="204" hidden="1" customWidth="1"/>
    <col min="37" max="41" width="9.140625" style="204" hidden="1" customWidth="1"/>
    <col min="42" max="16384" width="9.140625" style="203"/>
  </cols>
  <sheetData>
    <row r="1" spans="1:36" ht="24.75" customHeight="1">
      <c r="A1" s="199" t="str">
        <f>Basic!B5</f>
        <v>SRTS-II/C&amp;M/WC-4029/2024</v>
      </c>
      <c r="B1" s="199"/>
      <c r="C1" s="200"/>
      <c r="D1" s="200"/>
      <c r="E1" s="200"/>
      <c r="F1" s="201" t="s">
        <v>198</v>
      </c>
      <c r="Z1" s="203" t="str">
        <f>'[9]Names of Bidder'!D6</f>
        <v>Sole Bidder</v>
      </c>
      <c r="AE1" s="205">
        <v>1</v>
      </c>
      <c r="AF1" s="205" t="s">
        <v>199</v>
      </c>
      <c r="AI1" s="205">
        <v>1</v>
      </c>
      <c r="AJ1" s="204" t="s">
        <v>200</v>
      </c>
    </row>
    <row r="2" spans="1:36">
      <c r="A2" s="199">
        <f>Basic!B6</f>
        <v>0</v>
      </c>
      <c r="B2" s="202"/>
      <c r="Z2" s="203">
        <f>'[9]Names of Bidder'!AA6</f>
        <v>0</v>
      </c>
      <c r="AE2" s="205">
        <v>2</v>
      </c>
      <c r="AF2" s="205" t="s">
        <v>201</v>
      </c>
      <c r="AI2" s="205">
        <v>2</v>
      </c>
      <c r="AJ2" s="204" t="s">
        <v>202</v>
      </c>
    </row>
    <row r="3" spans="1:36" ht="17.25">
      <c r="A3" s="948" t="s">
        <v>203</v>
      </c>
      <c r="B3" s="948"/>
      <c r="C3" s="948"/>
      <c r="D3" s="948"/>
      <c r="E3" s="948"/>
      <c r="F3" s="948"/>
      <c r="AE3" s="205">
        <v>3</v>
      </c>
      <c r="AF3" s="205" t="s">
        <v>204</v>
      </c>
      <c r="AI3" s="205">
        <v>3</v>
      </c>
      <c r="AJ3" s="204" t="s">
        <v>205</v>
      </c>
    </row>
    <row r="4" spans="1:36">
      <c r="A4" s="206"/>
      <c r="B4" s="206"/>
      <c r="C4" s="206"/>
      <c r="D4" s="206"/>
      <c r="E4" s="206"/>
      <c r="F4" s="206"/>
      <c r="AE4" s="205">
        <v>4</v>
      </c>
      <c r="AF4" s="205" t="s">
        <v>206</v>
      </c>
      <c r="AI4" s="205">
        <v>4</v>
      </c>
      <c r="AJ4" s="204" t="s">
        <v>207</v>
      </c>
    </row>
    <row r="5" spans="1:36">
      <c r="A5" s="207" t="s">
        <v>208</v>
      </c>
      <c r="C5" s="949"/>
      <c r="D5" s="949"/>
      <c r="E5" s="949"/>
      <c r="F5" s="949"/>
      <c r="AE5" s="205">
        <v>5</v>
      </c>
      <c r="AF5" s="205" t="s">
        <v>206</v>
      </c>
      <c r="AI5" s="205">
        <v>5</v>
      </c>
      <c r="AJ5" s="204" t="s">
        <v>209</v>
      </c>
    </row>
    <row r="6" spans="1:36">
      <c r="A6" s="207" t="s">
        <v>210</v>
      </c>
      <c r="B6" s="950" t="str">
        <f>'Names of Bidder'!D27&amp;'Names of Bidder'!E27&amp;'Names of Bidder'!F27</f>
        <v/>
      </c>
      <c r="C6" s="950"/>
      <c r="AE6" s="205">
        <v>6</v>
      </c>
      <c r="AF6" s="205" t="s">
        <v>206</v>
      </c>
      <c r="AG6" s="208" t="e">
        <f>DAY(B6)</f>
        <v>#VALUE!</v>
      </c>
      <c r="AI6" s="205">
        <v>6</v>
      </c>
      <c r="AJ6" s="204" t="s">
        <v>211</v>
      </c>
    </row>
    <row r="7" spans="1:36">
      <c r="A7" s="207"/>
      <c r="B7" s="209"/>
      <c r="C7" s="209"/>
      <c r="AE7" s="205">
        <v>7</v>
      </c>
      <c r="AF7" s="205" t="s">
        <v>206</v>
      </c>
      <c r="AG7" s="208" t="e">
        <f>MONTH(B6)</f>
        <v>#VALUE!</v>
      </c>
      <c r="AI7" s="205">
        <v>7</v>
      </c>
      <c r="AJ7" s="204" t="s">
        <v>212</v>
      </c>
    </row>
    <row r="8" spans="1:36">
      <c r="A8" s="210" t="s">
        <v>1</v>
      </c>
      <c r="B8" s="211"/>
      <c r="F8" s="212"/>
      <c r="AE8" s="205">
        <v>8</v>
      </c>
      <c r="AF8" s="205" t="s">
        <v>206</v>
      </c>
      <c r="AG8" s="208" t="e">
        <f>LOOKUP(AG7,AI1:AI12,AJ1:AJ12)</f>
        <v>#VALUE!</v>
      </c>
      <c r="AI8" s="205">
        <v>8</v>
      </c>
      <c r="AJ8" s="204" t="s">
        <v>213</v>
      </c>
    </row>
    <row r="9" spans="1:36">
      <c r="A9" s="213">
        <f>'Sch-1'!H8</f>
        <v>0</v>
      </c>
      <c r="B9" s="213"/>
      <c r="F9" s="212"/>
      <c r="AE9" s="205">
        <v>9</v>
      </c>
      <c r="AF9" s="205" t="s">
        <v>206</v>
      </c>
      <c r="AG9" s="208" t="e">
        <f>YEAR(B6)</f>
        <v>#VALUE!</v>
      </c>
      <c r="AI9" s="205">
        <v>9</v>
      </c>
      <c r="AJ9" s="204" t="s">
        <v>214</v>
      </c>
    </row>
    <row r="10" spans="1:36">
      <c r="A10" s="213" t="str">
        <f>'Sch-1'!G9</f>
        <v>Power Grid Corporation of India Ltd.,</v>
      </c>
      <c r="B10" s="213"/>
      <c r="F10" s="212"/>
      <c r="AE10" s="205">
        <v>10</v>
      </c>
      <c r="AF10" s="205" t="s">
        <v>206</v>
      </c>
      <c r="AI10" s="205">
        <v>10</v>
      </c>
      <c r="AJ10" s="204" t="s">
        <v>215</v>
      </c>
    </row>
    <row r="11" spans="1:36">
      <c r="A11" s="213" t="str">
        <f>'Sch-1'!G10</f>
        <v>SRTS-II RHQ, Singanayakanahalli,</v>
      </c>
      <c r="B11" s="213"/>
      <c r="F11" s="212"/>
      <c r="AE11" s="205">
        <v>11</v>
      </c>
      <c r="AF11" s="205" t="s">
        <v>206</v>
      </c>
      <c r="AI11" s="205">
        <v>11</v>
      </c>
      <c r="AJ11" s="204" t="s">
        <v>216</v>
      </c>
    </row>
    <row r="12" spans="1:36">
      <c r="A12" s="213" t="str">
        <f>'Sch-1'!G11</f>
        <v>Yelahanka,</v>
      </c>
      <c r="B12" s="213"/>
      <c r="F12" s="212"/>
      <c r="AE12" s="205">
        <v>12</v>
      </c>
      <c r="AF12" s="205" t="s">
        <v>206</v>
      </c>
      <c r="AI12" s="205">
        <v>12</v>
      </c>
      <c r="AJ12" s="204" t="s">
        <v>217</v>
      </c>
    </row>
    <row r="13" spans="1:36">
      <c r="A13" s="213" t="str">
        <f>'Sch-1'!G12</f>
        <v>Bengaluru -560064</v>
      </c>
      <c r="B13" s="213"/>
      <c r="F13" s="212"/>
      <c r="AE13" s="205">
        <v>13</v>
      </c>
      <c r="AF13" s="205" t="s">
        <v>206</v>
      </c>
    </row>
    <row r="14" spans="1:36" ht="22.5" customHeight="1">
      <c r="A14" s="207"/>
      <c r="F14" s="212"/>
      <c r="AE14" s="205">
        <v>14</v>
      </c>
      <c r="AF14" s="205" t="s">
        <v>206</v>
      </c>
    </row>
    <row r="15" spans="1:36" ht="46.5" customHeight="1">
      <c r="A15" s="486" t="s">
        <v>218</v>
      </c>
      <c r="B15" s="487"/>
      <c r="C15" s="951" t="str">
        <f>Cover!B2</f>
        <v>Construction of 400kV Interconnection Line between Kudankulam Nuclear Power Plant (KKNPP) 1,2 &amp; KKNPP 3,4 at NPCIL, Kudankulam Site.</v>
      </c>
      <c r="D15" s="951"/>
      <c r="E15" s="951"/>
      <c r="F15" s="951"/>
      <c r="AE15" s="205">
        <v>15</v>
      </c>
      <c r="AF15" s="205" t="s">
        <v>206</v>
      </c>
    </row>
    <row r="16" spans="1:36" ht="27.75" customHeight="1">
      <c r="A16" s="202" t="s">
        <v>219</v>
      </c>
      <c r="B16" s="202"/>
      <c r="C16" s="212"/>
      <c r="D16" s="212"/>
      <c r="E16" s="212"/>
      <c r="F16" s="212"/>
      <c r="AE16" s="205">
        <v>16</v>
      </c>
      <c r="AF16" s="205" t="s">
        <v>206</v>
      </c>
    </row>
    <row r="17" spans="1:41" ht="99.75" customHeight="1">
      <c r="A17" s="215">
        <v>1</v>
      </c>
      <c r="B17" s="946" t="e">
        <f>H17&amp;" "&amp; H18&amp;I18&amp;H19&amp;N19&amp;" "&amp;H20</f>
        <v>#REF!</v>
      </c>
      <c r="C17" s="946"/>
      <c r="D17" s="946"/>
      <c r="E17" s="946"/>
      <c r="F17" s="946"/>
      <c r="H17" s="567" t="s">
        <v>285</v>
      </c>
      <c r="Z17" s="216"/>
      <c r="AA17" s="217"/>
      <c r="AB17" s="218"/>
      <c r="AC17" s="219"/>
      <c r="AE17" s="205">
        <v>17</v>
      </c>
      <c r="AF17" s="205" t="s">
        <v>206</v>
      </c>
    </row>
    <row r="18" spans="1:41" ht="24.75" customHeight="1">
      <c r="A18" s="215"/>
      <c r="B18" s="946"/>
      <c r="C18" s="946"/>
      <c r="D18" s="946"/>
      <c r="E18" s="946"/>
      <c r="F18" s="946"/>
      <c r="H18" s="218" t="e">
        <f>ROUND('Sch-6 (After Discount)'!D28,2)</f>
        <v>#REF!</v>
      </c>
      <c r="I18" s="203" t="s">
        <v>448</v>
      </c>
      <c r="Z18" s="216"/>
      <c r="AA18" s="217"/>
      <c r="AB18" s="218"/>
      <c r="AC18" s="219"/>
    </row>
    <row r="19" spans="1:41">
      <c r="A19" s="215"/>
      <c r="B19" s="946"/>
      <c r="C19" s="946"/>
      <c r="D19" s="946"/>
      <c r="E19" s="946"/>
      <c r="F19" s="946"/>
      <c r="H19" s="568" t="e">
        <f>'N-W (Cr.)'!P4</f>
        <v>#REF!</v>
      </c>
      <c r="N19" s="203" t="s">
        <v>447</v>
      </c>
      <c r="Z19" s="216"/>
      <c r="AA19" s="217"/>
      <c r="AB19" s="218"/>
      <c r="AC19" s="219"/>
    </row>
    <row r="20" spans="1:41" ht="39" customHeight="1">
      <c r="B20" s="947" t="s">
        <v>220</v>
      </c>
      <c r="C20" s="947"/>
      <c r="D20" s="947"/>
      <c r="E20" s="947"/>
      <c r="F20" s="947"/>
      <c r="H20" s="202" t="s">
        <v>284</v>
      </c>
      <c r="AE20" s="205">
        <v>18</v>
      </c>
      <c r="AF20" s="205" t="s">
        <v>206</v>
      </c>
    </row>
    <row r="21" spans="1:41" s="202" customFormat="1" ht="27.75" customHeight="1">
      <c r="A21" s="220">
        <v>2</v>
      </c>
      <c r="B21" s="945" t="s">
        <v>221</v>
      </c>
      <c r="C21" s="945"/>
      <c r="D21" s="945"/>
      <c r="E21" s="945"/>
      <c r="F21" s="945"/>
      <c r="AD21" s="221"/>
      <c r="AE21" s="205">
        <v>19</v>
      </c>
      <c r="AF21" s="205" t="s">
        <v>206</v>
      </c>
      <c r="AG21" s="221"/>
      <c r="AH21" s="221"/>
      <c r="AI21" s="221"/>
      <c r="AJ21" s="221"/>
      <c r="AK21" s="221"/>
      <c r="AL21" s="221"/>
      <c r="AM21" s="221"/>
      <c r="AN21" s="221"/>
      <c r="AO21" s="221"/>
    </row>
    <row r="22" spans="1:41" ht="39.75" customHeight="1">
      <c r="A22" s="215">
        <v>2.1</v>
      </c>
      <c r="B22" s="944" t="s">
        <v>222</v>
      </c>
      <c r="C22" s="944"/>
      <c r="D22" s="944"/>
      <c r="E22" s="944"/>
      <c r="F22" s="944"/>
      <c r="AE22" s="205">
        <v>20</v>
      </c>
      <c r="AF22" s="205" t="s">
        <v>206</v>
      </c>
    </row>
    <row r="23" spans="1:41" ht="36.75" customHeight="1">
      <c r="B23" s="943" t="s">
        <v>223</v>
      </c>
      <c r="C23" s="943"/>
      <c r="D23" s="944" t="s">
        <v>224</v>
      </c>
      <c r="E23" s="944"/>
      <c r="F23" s="944"/>
      <c r="AE23" s="205">
        <v>21</v>
      </c>
      <c r="AF23" s="205" t="s">
        <v>199</v>
      </c>
    </row>
    <row r="24" spans="1:41" ht="33" customHeight="1">
      <c r="B24" s="943" t="s">
        <v>225</v>
      </c>
      <c r="C24" s="943"/>
      <c r="D24" s="214" t="s">
        <v>286</v>
      </c>
      <c r="E24" s="214"/>
      <c r="F24" s="214"/>
      <c r="AE24" s="205">
        <v>22</v>
      </c>
      <c r="AF24" s="205" t="s">
        <v>206</v>
      </c>
    </row>
    <row r="25" spans="1:41" ht="27.95" customHeight="1">
      <c r="B25" s="943" t="s">
        <v>226</v>
      </c>
      <c r="C25" s="943"/>
      <c r="D25" s="214" t="s">
        <v>227</v>
      </c>
      <c r="E25" s="214"/>
      <c r="F25" s="214"/>
      <c r="H25" s="221" t="str">
        <f>'[9]Names of Bidder'!D6</f>
        <v>Sole Bidder</v>
      </c>
      <c r="AE25" s="205">
        <v>23</v>
      </c>
      <c r="AF25" s="205" t="s">
        <v>206</v>
      </c>
    </row>
    <row r="26" spans="1:41" ht="27.95" customHeight="1">
      <c r="B26" s="943" t="s">
        <v>228</v>
      </c>
      <c r="C26" s="943"/>
      <c r="D26" s="214" t="s">
        <v>229</v>
      </c>
      <c r="E26" s="214"/>
      <c r="F26" s="214"/>
      <c r="AE26" s="205">
        <v>24</v>
      </c>
      <c r="AF26" s="205" t="s">
        <v>206</v>
      </c>
    </row>
    <row r="27" spans="1:41" ht="27.95" customHeight="1">
      <c r="B27" s="943" t="s">
        <v>230</v>
      </c>
      <c r="C27" s="943"/>
      <c r="D27" s="214" t="s">
        <v>231</v>
      </c>
      <c r="E27" s="214"/>
      <c r="F27" s="214"/>
      <c r="AE27" s="205">
        <v>25</v>
      </c>
      <c r="AF27" s="205" t="s">
        <v>206</v>
      </c>
    </row>
    <row r="28" spans="1:41" ht="25.5" customHeight="1">
      <c r="B28" s="943" t="s">
        <v>232</v>
      </c>
      <c r="C28" s="943"/>
      <c r="D28" s="214" t="s">
        <v>233</v>
      </c>
      <c r="E28" s="214"/>
      <c r="F28" s="214"/>
      <c r="AE28" s="205">
        <v>26</v>
      </c>
      <c r="AF28" s="205" t="s">
        <v>206</v>
      </c>
    </row>
    <row r="29" spans="1:41" ht="27.75" hidden="1" customHeight="1">
      <c r="B29" s="943" t="s">
        <v>25</v>
      </c>
      <c r="C29" s="943"/>
      <c r="D29" s="214" t="s">
        <v>234</v>
      </c>
      <c r="E29" s="214"/>
      <c r="F29" s="214"/>
      <c r="AE29" s="205">
        <v>27</v>
      </c>
      <c r="AF29" s="205" t="s">
        <v>206</v>
      </c>
    </row>
    <row r="30" spans="1:41" ht="98.25" customHeight="1">
      <c r="A30" s="222">
        <v>2.2000000000000002</v>
      </c>
      <c r="B30" s="944" t="s">
        <v>235</v>
      </c>
      <c r="C30" s="944"/>
      <c r="D30" s="944"/>
      <c r="E30" s="944"/>
      <c r="F30" s="944"/>
      <c r="AE30" s="205">
        <v>28</v>
      </c>
      <c r="AF30" s="205" t="s">
        <v>206</v>
      </c>
    </row>
    <row r="31" spans="1:41" ht="68.25" customHeight="1">
      <c r="A31" s="222">
        <v>2.2999999999999998</v>
      </c>
      <c r="B31" s="944" t="s">
        <v>495</v>
      </c>
      <c r="C31" s="944"/>
      <c r="D31" s="944"/>
      <c r="E31" s="944"/>
      <c r="F31" s="944"/>
      <c r="AE31" s="205">
        <v>29</v>
      </c>
      <c r="AF31" s="205" t="s">
        <v>206</v>
      </c>
    </row>
    <row r="32" spans="1:41" ht="129.75" customHeight="1">
      <c r="A32" s="222">
        <v>2.4</v>
      </c>
      <c r="B32" s="944" t="s">
        <v>236</v>
      </c>
      <c r="C32" s="944"/>
      <c r="D32" s="944"/>
      <c r="E32" s="944"/>
      <c r="F32" s="944"/>
      <c r="AE32" s="205">
        <v>30</v>
      </c>
      <c r="AF32" s="205" t="s">
        <v>206</v>
      </c>
    </row>
    <row r="33" spans="1:32" ht="79.5" customHeight="1">
      <c r="A33" s="222">
        <v>2.5</v>
      </c>
      <c r="B33" s="944" t="s">
        <v>237</v>
      </c>
      <c r="C33" s="944"/>
      <c r="D33" s="944"/>
      <c r="E33" s="944"/>
      <c r="F33" s="944"/>
      <c r="AE33" s="205">
        <v>31</v>
      </c>
      <c r="AF33" s="205" t="s">
        <v>199</v>
      </c>
    </row>
    <row r="34" spans="1:32" ht="81" customHeight="1">
      <c r="A34" s="215">
        <v>3</v>
      </c>
      <c r="B34" s="944" t="s">
        <v>238</v>
      </c>
      <c r="C34" s="944"/>
      <c r="D34" s="944"/>
      <c r="E34" s="944"/>
      <c r="F34" s="944"/>
    </row>
    <row r="35" spans="1:32" ht="63" customHeight="1">
      <c r="A35" s="215">
        <v>3.1</v>
      </c>
      <c r="B35" s="954" t="s">
        <v>287</v>
      </c>
      <c r="C35" s="954"/>
      <c r="D35" s="954"/>
      <c r="E35" s="954"/>
      <c r="F35" s="954"/>
    </row>
    <row r="36" spans="1:32" ht="114" customHeight="1">
      <c r="A36" s="222">
        <v>3.2</v>
      </c>
      <c r="B36" s="944" t="s">
        <v>288</v>
      </c>
      <c r="C36" s="944"/>
      <c r="D36" s="944"/>
      <c r="E36" s="944"/>
      <c r="F36" s="944"/>
    </row>
    <row r="37" spans="1:32" ht="65.25" customHeight="1">
      <c r="A37" s="222">
        <v>3.3</v>
      </c>
      <c r="B37" s="944" t="s">
        <v>289</v>
      </c>
      <c r="C37" s="944"/>
      <c r="D37" s="944"/>
      <c r="E37" s="944"/>
      <c r="F37" s="944"/>
    </row>
    <row r="38" spans="1:32" ht="66" customHeight="1">
      <c r="A38" s="215">
        <v>4</v>
      </c>
      <c r="B38" s="944" t="s">
        <v>239</v>
      </c>
      <c r="C38" s="944"/>
      <c r="D38" s="944"/>
      <c r="E38" s="944"/>
      <c r="F38" s="944"/>
    </row>
    <row r="39" spans="1:32" ht="93" customHeight="1">
      <c r="A39" s="215">
        <v>5</v>
      </c>
      <c r="B39" s="944" t="s">
        <v>240</v>
      </c>
      <c r="C39" s="944"/>
      <c r="D39" s="944"/>
      <c r="E39" s="944"/>
      <c r="F39" s="944"/>
    </row>
    <row r="40" spans="1:32" ht="20.25" customHeight="1">
      <c r="B40" s="82" t="str">
        <f>IF(ISERROR("Dated this " &amp; AG6 &amp; LOOKUP(AG6,AE1:AE33,AF1:AF33) &amp; " day of " &amp; AG8 &amp; " " &amp;AG9), "", "Dated this " &amp; AG6 &amp; LOOKUP(AG6,AE1:AE33,AF1:AF33) &amp; " day of " &amp; AG8 &amp; " " &amp;AG9)</f>
        <v/>
      </c>
      <c r="C40" s="82"/>
      <c r="D40" s="82"/>
      <c r="E40" s="223"/>
      <c r="F40" s="223"/>
    </row>
    <row r="41" spans="1:32" ht="30" customHeight="1">
      <c r="B41" s="82" t="s">
        <v>170</v>
      </c>
      <c r="C41" s="31"/>
      <c r="D41" s="80"/>
      <c r="E41" s="80"/>
      <c r="F41" s="80"/>
    </row>
    <row r="42" spans="1:32" ht="20.25" customHeight="1">
      <c r="B42" s="224"/>
      <c r="C42" s="80"/>
      <c r="D42" s="80"/>
      <c r="E42" s="82"/>
      <c r="F42" s="225" t="s">
        <v>171</v>
      </c>
    </row>
    <row r="43" spans="1:32" ht="18" customHeight="1">
      <c r="B43" s="224"/>
      <c r="C43" s="80"/>
      <c r="D43" s="82"/>
      <c r="E43" s="82"/>
      <c r="F43" s="225" t="str">
        <f>"For and on behalf of " &amp; '[9]Sch-1'!B8</f>
        <v>For and on behalf of test</v>
      </c>
    </row>
    <row r="44" spans="1:32" ht="30" customHeight="1">
      <c r="A44" s="203"/>
      <c r="B44" s="203"/>
      <c r="C44" s="226"/>
      <c r="D44" s="203"/>
      <c r="E44" s="227" t="s">
        <v>241</v>
      </c>
      <c r="F44" s="207"/>
    </row>
    <row r="45" spans="1:32" ht="30" customHeight="1">
      <c r="A45" s="228" t="s">
        <v>172</v>
      </c>
      <c r="B45" s="958" t="str">
        <f>Discount!C39</f>
        <v xml:space="preserve">  </v>
      </c>
      <c r="C45" s="950"/>
      <c r="D45" s="203"/>
      <c r="E45" s="227" t="s">
        <v>173</v>
      </c>
      <c r="F45" s="410">
        <f>Discount!F39</f>
        <v>0</v>
      </c>
    </row>
    <row r="46" spans="1:32" ht="30" customHeight="1">
      <c r="A46" s="228" t="s">
        <v>174</v>
      </c>
      <c r="B46" s="952" t="str">
        <f>Discount!C40</f>
        <v/>
      </c>
      <c r="C46" s="950"/>
      <c r="D46" s="203"/>
      <c r="E46" s="227" t="s">
        <v>175</v>
      </c>
      <c r="F46" s="410">
        <f>Discount!F40</f>
        <v>0</v>
      </c>
    </row>
    <row r="47" spans="1:32" ht="30" customHeight="1">
      <c r="B47" s="202"/>
      <c r="D47" s="203"/>
      <c r="E47" s="227" t="s">
        <v>242</v>
      </c>
    </row>
    <row r="48" spans="1:32" ht="30" customHeight="1">
      <c r="A48" s="955" t="str">
        <f>IF(H25="Sole Bidder", "", "In case of bid from a Joint Venture, name &amp; designation of representative of JV partner is to be provided and Bid Form is also to be signed by him.")</f>
        <v/>
      </c>
      <c r="B48" s="955"/>
      <c r="C48" s="955"/>
      <c r="D48" s="955"/>
      <c r="E48" s="955"/>
      <c r="F48" s="955"/>
    </row>
    <row r="49" spans="1:41" ht="30" customHeight="1">
      <c r="A49" s="229"/>
      <c r="B49" s="229"/>
      <c r="C49" s="82" t="str">
        <f>IF(Z2="2 or More", "Other Partner-2", "")</f>
        <v/>
      </c>
      <c r="D49" s="229"/>
      <c r="E49" s="230"/>
      <c r="F49" s="230" t="str">
        <f>IF(Z2=1,"Other Partner",IF(Z2="2 or More","Other Partner-1",""))</f>
        <v/>
      </c>
    </row>
    <row r="50" spans="1:41" ht="30" customHeight="1">
      <c r="A50" s="82"/>
      <c r="B50" s="225" t="str">
        <f>IF(Z2="2 or More", "Signature :", "")</f>
        <v/>
      </c>
      <c r="C50" s="231"/>
      <c r="D50" s="82"/>
      <c r="E50" s="225"/>
      <c r="F50" s="82"/>
    </row>
    <row r="51" spans="1:41" s="202" customFormat="1" ht="30" customHeight="1">
      <c r="A51" s="82"/>
      <c r="B51" s="225" t="str">
        <f>IF(Z2="2 or More", "Printed Name :", "")</f>
        <v/>
      </c>
      <c r="C51" s="232"/>
      <c r="D51" s="82"/>
      <c r="E51" s="225" t="str">
        <f>IF(Z1="Sole Bidder", "", "Printed Name :")</f>
        <v/>
      </c>
      <c r="F51" s="233"/>
      <c r="H51" s="207"/>
      <c r="AD51" s="221"/>
      <c r="AE51" s="205"/>
      <c r="AF51" s="205"/>
      <c r="AG51" s="221"/>
      <c r="AH51" s="221"/>
      <c r="AI51" s="221"/>
      <c r="AJ51" s="221"/>
      <c r="AK51" s="221"/>
      <c r="AL51" s="221"/>
      <c r="AM51" s="221"/>
      <c r="AN51" s="221"/>
      <c r="AO51" s="221"/>
    </row>
    <row r="52" spans="1:41" s="202" customFormat="1" ht="30" customHeight="1">
      <c r="A52" s="82"/>
      <c r="B52" s="225" t="str">
        <f>IF(Z2="2 or More", "Designation :", "")</f>
        <v/>
      </c>
      <c r="C52" s="232"/>
      <c r="D52" s="82"/>
      <c r="E52" s="225" t="str">
        <f>IF(Z1="Sole Bidder", "", "Designation :")</f>
        <v/>
      </c>
      <c r="F52" s="233"/>
      <c r="H52" s="207"/>
      <c r="AD52" s="221"/>
      <c r="AE52" s="205"/>
      <c r="AF52" s="205"/>
      <c r="AG52" s="221"/>
      <c r="AH52" s="221"/>
      <c r="AI52" s="221"/>
      <c r="AJ52" s="221"/>
      <c r="AK52" s="221"/>
      <c r="AL52" s="221"/>
      <c r="AM52" s="221"/>
      <c r="AN52" s="221"/>
      <c r="AO52" s="221"/>
    </row>
    <row r="53" spans="1:41" s="202" customFormat="1" ht="30" customHeight="1">
      <c r="A53" s="82"/>
      <c r="B53" s="225" t="str">
        <f>IF(Z2=2, "Common Seal :", "")</f>
        <v/>
      </c>
      <c r="C53" s="231"/>
      <c r="D53" s="82"/>
      <c r="E53" s="225"/>
      <c r="F53" s="82"/>
      <c r="H53" s="207"/>
      <c r="AD53" s="221"/>
      <c r="AE53" s="205"/>
      <c r="AF53" s="205"/>
      <c r="AG53" s="221"/>
      <c r="AH53" s="221"/>
      <c r="AI53" s="221"/>
      <c r="AJ53" s="221"/>
      <c r="AK53" s="221"/>
      <c r="AL53" s="221"/>
      <c r="AM53" s="221"/>
      <c r="AN53" s="221"/>
      <c r="AO53" s="221"/>
    </row>
    <row r="54" spans="1:41" s="202" customFormat="1" ht="33" customHeight="1">
      <c r="A54" s="234" t="s">
        <v>243</v>
      </c>
      <c r="B54" s="235"/>
      <c r="C54" s="231"/>
      <c r="D54" s="82"/>
      <c r="E54" s="225"/>
      <c r="F54" s="82"/>
      <c r="H54" s="207"/>
      <c r="AD54" s="221"/>
      <c r="AE54" s="205"/>
      <c r="AF54" s="205"/>
      <c r="AG54" s="221"/>
      <c r="AH54" s="221"/>
      <c r="AI54" s="221"/>
      <c r="AJ54" s="221"/>
      <c r="AK54" s="221"/>
      <c r="AL54" s="221"/>
      <c r="AM54" s="221"/>
      <c r="AN54" s="221"/>
      <c r="AO54" s="221"/>
    </row>
    <row r="55" spans="1:41" s="202" customFormat="1" ht="33" customHeight="1">
      <c r="A55" s="960" t="s">
        <v>244</v>
      </c>
      <c r="B55" s="960"/>
      <c r="C55" s="960"/>
      <c r="D55" s="953"/>
      <c r="E55" s="953"/>
      <c r="F55" s="953"/>
      <c r="H55" s="207"/>
      <c r="AD55" s="221"/>
      <c r="AE55" s="205"/>
      <c r="AF55" s="205"/>
      <c r="AG55" s="221"/>
      <c r="AH55" s="221"/>
      <c r="AI55" s="221"/>
      <c r="AJ55" s="221"/>
      <c r="AK55" s="221"/>
      <c r="AL55" s="221"/>
      <c r="AM55" s="221"/>
      <c r="AN55" s="221"/>
      <c r="AO55" s="221"/>
    </row>
    <row r="56" spans="1:41" s="202" customFormat="1" ht="33" customHeight="1">
      <c r="A56" s="956"/>
      <c r="B56" s="956"/>
      <c r="C56" s="956"/>
      <c r="D56" s="236"/>
      <c r="E56" s="236"/>
      <c r="F56" s="236"/>
      <c r="H56" s="207"/>
      <c r="AD56" s="221"/>
      <c r="AE56" s="205"/>
      <c r="AF56" s="205"/>
      <c r="AG56" s="221"/>
      <c r="AH56" s="221"/>
      <c r="AI56" s="221"/>
      <c r="AJ56" s="221"/>
      <c r="AK56" s="221"/>
      <c r="AL56" s="221"/>
      <c r="AM56" s="221"/>
      <c r="AN56" s="221"/>
      <c r="AO56" s="221"/>
    </row>
    <row r="57" spans="1:41" s="202" customFormat="1" ht="33" customHeight="1">
      <c r="A57" s="957"/>
      <c r="B57" s="957"/>
      <c r="C57" s="957"/>
      <c r="D57" s="236"/>
      <c r="E57" s="236"/>
      <c r="F57" s="236"/>
      <c r="H57" s="207"/>
      <c r="AD57" s="221"/>
      <c r="AE57" s="205"/>
      <c r="AF57" s="205"/>
      <c r="AG57" s="221"/>
      <c r="AH57" s="221"/>
      <c r="AI57" s="221"/>
      <c r="AJ57" s="221"/>
      <c r="AK57" s="221"/>
      <c r="AL57" s="221"/>
      <c r="AM57" s="221"/>
      <c r="AN57" s="221"/>
      <c r="AO57" s="221"/>
    </row>
    <row r="58" spans="1:41" s="202" customFormat="1" ht="33" customHeight="1">
      <c r="A58" s="959" t="s">
        <v>245</v>
      </c>
      <c r="B58" s="959"/>
      <c r="C58" s="959"/>
      <c r="D58" s="953"/>
      <c r="E58" s="953"/>
      <c r="F58" s="953"/>
      <c r="H58" s="207"/>
      <c r="AD58" s="221"/>
      <c r="AE58" s="205"/>
      <c r="AF58" s="205"/>
      <c r="AG58" s="221"/>
      <c r="AH58" s="221"/>
      <c r="AI58" s="221"/>
      <c r="AJ58" s="221"/>
      <c r="AK58" s="221"/>
      <c r="AL58" s="221"/>
      <c r="AM58" s="221"/>
      <c r="AN58" s="221"/>
      <c r="AO58" s="221"/>
    </row>
    <row r="59" spans="1:41" s="202" customFormat="1" ht="33" customHeight="1">
      <c r="A59" s="959" t="s">
        <v>246</v>
      </c>
      <c r="B59" s="959"/>
      <c r="C59" s="959"/>
      <c r="D59" s="953"/>
      <c r="E59" s="953"/>
      <c r="F59" s="953"/>
      <c r="H59" s="207"/>
      <c r="AD59" s="221"/>
      <c r="AE59" s="205"/>
      <c r="AF59" s="205"/>
      <c r="AG59" s="221"/>
      <c r="AH59" s="221"/>
      <c r="AI59" s="221"/>
      <c r="AJ59" s="221"/>
      <c r="AK59" s="221"/>
      <c r="AL59" s="221"/>
      <c r="AM59" s="221"/>
      <c r="AN59" s="221"/>
      <c r="AO59" s="221"/>
    </row>
    <row r="60" spans="1:41" s="202" customFormat="1" ht="33" customHeight="1">
      <c r="A60" s="959" t="s">
        <v>247</v>
      </c>
      <c r="B60" s="959"/>
      <c r="C60" s="959"/>
      <c r="D60" s="953"/>
      <c r="E60" s="953"/>
      <c r="F60" s="953"/>
      <c r="H60" s="207"/>
      <c r="AD60" s="221"/>
      <c r="AE60" s="205"/>
      <c r="AF60" s="205"/>
      <c r="AG60" s="221"/>
      <c r="AH60" s="221"/>
      <c r="AI60" s="221"/>
      <c r="AJ60" s="221"/>
      <c r="AK60" s="221"/>
      <c r="AL60" s="221"/>
      <c r="AM60" s="221"/>
      <c r="AN60" s="221"/>
      <c r="AO60" s="221"/>
    </row>
    <row r="61" spans="1:41" s="202" customFormat="1" ht="33" customHeight="1">
      <c r="A61" s="960" t="s">
        <v>248</v>
      </c>
      <c r="B61" s="960"/>
      <c r="C61" s="960"/>
      <c r="D61" s="953"/>
      <c r="E61" s="953"/>
      <c r="F61" s="953"/>
      <c r="H61" s="207"/>
      <c r="AD61" s="221"/>
      <c r="AE61" s="205"/>
      <c r="AF61" s="205"/>
      <c r="AG61" s="221"/>
      <c r="AH61" s="221"/>
      <c r="AI61" s="221"/>
      <c r="AJ61" s="221"/>
      <c r="AK61" s="221"/>
      <c r="AL61" s="221"/>
      <c r="AM61" s="221"/>
      <c r="AN61" s="221"/>
      <c r="AO61" s="221"/>
    </row>
    <row r="62" spans="1:41" s="202" customFormat="1" ht="33" customHeight="1">
      <c r="A62" s="956"/>
      <c r="B62" s="956"/>
      <c r="C62" s="956"/>
      <c r="D62" s="236"/>
      <c r="E62" s="236"/>
      <c r="F62" s="236"/>
      <c r="H62" s="207"/>
      <c r="AD62" s="221"/>
      <c r="AE62" s="205"/>
      <c r="AF62" s="205"/>
      <c r="AG62" s="221"/>
      <c r="AH62" s="221"/>
      <c r="AI62" s="221"/>
      <c r="AJ62" s="221"/>
      <c r="AK62" s="221"/>
      <c r="AL62" s="221"/>
      <c r="AM62" s="221"/>
      <c r="AN62" s="221"/>
      <c r="AO62" s="221"/>
    </row>
    <row r="63" spans="1:41" s="202" customFormat="1" ht="33" customHeight="1">
      <c r="A63" s="957"/>
      <c r="B63" s="957"/>
      <c r="C63" s="957"/>
      <c r="D63" s="236"/>
      <c r="E63" s="236"/>
      <c r="F63" s="236"/>
      <c r="H63" s="207"/>
      <c r="AD63" s="221"/>
      <c r="AE63" s="205"/>
      <c r="AF63" s="205"/>
      <c r="AG63" s="221"/>
      <c r="AH63" s="221"/>
      <c r="AI63" s="221"/>
      <c r="AJ63" s="221"/>
      <c r="AK63" s="221"/>
      <c r="AL63" s="221"/>
      <c r="AM63" s="221"/>
      <c r="AN63" s="221"/>
      <c r="AO63" s="221"/>
    </row>
    <row r="64" spans="1:41" s="202" customFormat="1" ht="60.75" customHeight="1">
      <c r="A64" s="962"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4" s="962"/>
      <c r="C64" s="962"/>
      <c r="D64" s="962"/>
      <c r="E64" s="962"/>
      <c r="F64" s="962"/>
      <c r="H64" s="207"/>
      <c r="AD64" s="221"/>
      <c r="AE64" s="205"/>
      <c r="AF64" s="205"/>
      <c r="AG64" s="221"/>
      <c r="AH64" s="221"/>
      <c r="AI64" s="221"/>
      <c r="AJ64" s="221"/>
      <c r="AK64" s="221"/>
      <c r="AL64" s="221"/>
      <c r="AM64" s="221"/>
      <c r="AN64" s="221"/>
      <c r="AO64" s="221"/>
    </row>
    <row r="65" spans="1:41" s="202" customFormat="1" ht="33" customHeight="1">
      <c r="A65" s="961" t="s">
        <v>104</v>
      </c>
      <c r="B65" s="961"/>
      <c r="C65" s="961"/>
      <c r="D65" s="961"/>
      <c r="E65" s="961"/>
      <c r="F65" s="961"/>
      <c r="H65" s="207"/>
      <c r="AD65" s="221"/>
      <c r="AE65" s="205"/>
      <c r="AF65" s="205"/>
      <c r="AG65" s="221"/>
      <c r="AH65" s="221"/>
      <c r="AI65" s="221"/>
      <c r="AJ65" s="221"/>
      <c r="AK65" s="221"/>
      <c r="AL65" s="221"/>
      <c r="AM65" s="221"/>
      <c r="AN65" s="221"/>
      <c r="AO65" s="221"/>
    </row>
    <row r="66" spans="1:41" s="202" customFormat="1" ht="33" customHeight="1">
      <c r="A66" s="207"/>
      <c r="B66" s="207"/>
      <c r="H66" s="207"/>
      <c r="AD66" s="221"/>
      <c r="AE66" s="205"/>
      <c r="AF66" s="205"/>
      <c r="AG66" s="221"/>
      <c r="AH66" s="221"/>
      <c r="AI66" s="221"/>
      <c r="AJ66" s="221"/>
      <c r="AK66" s="221"/>
      <c r="AL66" s="221"/>
      <c r="AM66" s="221"/>
      <c r="AN66" s="221"/>
      <c r="AO66" s="221"/>
    </row>
    <row r="67" spans="1:41" s="202" customFormat="1" ht="33" customHeight="1">
      <c r="A67" s="207"/>
      <c r="B67" s="207"/>
      <c r="H67" s="207"/>
      <c r="AD67" s="221"/>
      <c r="AE67" s="205"/>
      <c r="AF67" s="205"/>
      <c r="AG67" s="221"/>
      <c r="AH67" s="221"/>
      <c r="AI67" s="221"/>
      <c r="AJ67" s="221"/>
      <c r="AK67" s="221"/>
      <c r="AL67" s="221"/>
      <c r="AM67" s="221"/>
      <c r="AN67" s="221"/>
      <c r="AO67" s="221"/>
    </row>
    <row r="68" spans="1:41">
      <c r="A68" s="207"/>
    </row>
    <row r="69" spans="1:41">
      <c r="A69" s="207"/>
    </row>
    <row r="70" spans="1:41">
      <c r="A70" s="207"/>
    </row>
    <row r="71" spans="1:41">
      <c r="A71" s="207"/>
    </row>
    <row r="72" spans="1:41">
      <c r="A72" s="207"/>
    </row>
    <row r="73" spans="1:41">
      <c r="A73" s="207"/>
    </row>
    <row r="74" spans="1:41">
      <c r="A74" s="207"/>
    </row>
    <row r="75" spans="1:41">
      <c r="A75" s="207"/>
    </row>
    <row r="76" spans="1:41">
      <c r="A76" s="207"/>
    </row>
    <row r="77" spans="1:41">
      <c r="A77" s="207"/>
    </row>
    <row r="78" spans="1:41">
      <c r="A78" s="207"/>
    </row>
    <row r="79" spans="1:41">
      <c r="A79" s="207"/>
    </row>
  </sheetData>
  <sheetProtection algorithmName="SHA-512" hashValue="R+No+lfcnYuMyKhIysCH+A+xIUJSkC85Hj577rV/91alMc9qTiMTcgMjgjQg/bwWImjQPmyu7MmobDZohFqMZA==" saltValue="pymF+641ARbDw+3LqXInEQ==" spinCount="100000" sheet="1" objects="1" scenarios="1" formatColumns="0" formatRows="0" selectLockedCells="1"/>
  <customSheetViews>
    <customSheetView guid="{267FF044-3C5D-4FEC-AC00-A7E30583F8BB}" scale="110" showPageBreaks="1" showGridLines="0" zeroValues="0" fitToPage="1" printArea="1" hiddenColumns="1" view="pageBreakPreview" topLeftCell="A38">
      <selection activeCell="F51" sqref="F51"/>
      <rowBreaks count="1" manualBreakCount="1">
        <brk id="53" max="5" man="1"/>
      </rowBreaks>
      <pageMargins left="0.75" right="0.77" top="0.62" bottom="0.61" header="0.39" footer="0.32"/>
      <pageSetup scale="79" fitToHeight="3" orientation="portrait" r:id="rId1"/>
      <headerFooter alignWithMargins="0">
        <oddFooter>&amp;R&amp;"Book Antiqua,Bold"&amp;8Bid Form (1st Envelope)  / Page &amp;P of &amp;N</oddFooter>
      </headerFooter>
    </customSheetView>
    <customSheetView guid="{3FCD02EB-1C44-4646-B069-2B9945E67B1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2" fitToHeight="3" orientation="portrait" r:id="rId2"/>
      <headerFooter alignWithMargins="0">
        <oddFooter>&amp;R&amp;"Book Antiqua,Bold"&amp;8Bid Form (1st Envelope)  / Page &amp;P of &amp;N</oddFooter>
      </headerFooter>
    </customSheetView>
    <customSheetView guid="{B056965A-4BE5-44B3-AB31-550AD9F023BC}"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0" fitToHeight="3" orientation="portrait" r:id="rId3"/>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1" fitToHeight="3" orientation="portrait" r:id="rId4"/>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8"/>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topLeftCell="A37">
      <selection activeCell="F51" sqref="F51"/>
      <rowBreaks count="1" manualBreakCount="1">
        <brk id="53" max="5" man="1"/>
      </rowBreaks>
      <pageMargins left="0.75" right="0.77" top="0.62" bottom="0.61" header="0.39" footer="0.32"/>
      <pageSetup scale="80" fitToHeight="3" orientation="portrait" r:id="rId9"/>
      <headerFooter alignWithMargins="0">
        <oddFooter>&amp;R&amp;"Book Antiqua,Bold"&amp;8Bid Form (1st Envelope)  / Page &amp;P of &amp;N</oddFooter>
      </headerFooter>
    </customSheetView>
    <customSheetView guid="{755190E0-7BE9-48F9-BB5F-DF8E25D6736A}"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10"/>
      <headerFooter alignWithMargins="0">
        <oddFooter>&amp;R&amp;"Book Antiqua,Bold"&amp;8Bid Form (1st Envelope)  / Page &amp;P of &amp;N</oddFooter>
      </headerFooter>
    </customSheetView>
    <customSheetView guid="{F1B559AA-B9AD-4E4C-B94A-ECBE5878008B}" showPageBreaks="1" showGridLines="0" zeroValues="0" fitToPage="1" printArea="1" hiddenColumns="1" view="pageBreakPreview" topLeftCell="A16">
      <selection activeCell="C5" sqref="C5:F5"/>
      <rowBreaks count="1" manualBreakCount="1">
        <brk id="53" max="5" man="1"/>
      </rowBreaks>
      <pageMargins left="0.75" right="0.77" top="0.62" bottom="0.61" header="0.39" footer="0.32"/>
      <pageSetup scale="82" fitToHeight="3" orientation="portrait" r:id="rId11"/>
      <headerFooter alignWithMargins="0">
        <oddFooter>&amp;R&amp;"Book Antiqua,Bold"&amp;8Bid Form (1st Envelope)  / Page &amp;P of &amp;N</oddFooter>
      </headerFooter>
    </customSheetView>
    <customSheetView guid="{2F397464-D97A-404F-89D2-184C6FBAA4EB}" scale="110"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2" fitToHeight="3" orientation="portrait" r:id="rId12"/>
      <headerFooter alignWithMargins="0">
        <oddFooter>&amp;R&amp;"Book Antiqua,Bold"&amp;8Bid Form (1st Envelope)  / Page &amp;P of &amp;N</oddFooter>
      </headerFooter>
    </customSheetView>
  </customSheetViews>
  <mergeCells count="45">
    <mergeCell ref="A59:C59"/>
    <mergeCell ref="A65:F65"/>
    <mergeCell ref="A60:C60"/>
    <mergeCell ref="D60:F60"/>
    <mergeCell ref="A61:C61"/>
    <mergeCell ref="D61:F61"/>
    <mergeCell ref="A63:C63"/>
    <mergeCell ref="A64:F64"/>
    <mergeCell ref="A62:C62"/>
    <mergeCell ref="D59:F59"/>
    <mergeCell ref="B46:C46"/>
    <mergeCell ref="B31:F31"/>
    <mergeCell ref="B38:F38"/>
    <mergeCell ref="D58:F58"/>
    <mergeCell ref="B39:F39"/>
    <mergeCell ref="B35:F35"/>
    <mergeCell ref="A48:F48"/>
    <mergeCell ref="A56:C56"/>
    <mergeCell ref="A57:C57"/>
    <mergeCell ref="B45:C45"/>
    <mergeCell ref="A58:C58"/>
    <mergeCell ref="A55:C55"/>
    <mergeCell ref="D55:F55"/>
    <mergeCell ref="B32:F32"/>
    <mergeCell ref="B33:F33"/>
    <mergeCell ref="B34:F34"/>
    <mergeCell ref="B36:F36"/>
    <mergeCell ref="B37:F37"/>
    <mergeCell ref="B26:C26"/>
    <mergeCell ref="B29:C29"/>
    <mergeCell ref="B30:F30"/>
    <mergeCell ref="B21:F21"/>
    <mergeCell ref="B22:F22"/>
    <mergeCell ref="B17:F19"/>
    <mergeCell ref="B20:F20"/>
    <mergeCell ref="A3:F3"/>
    <mergeCell ref="C5:F5"/>
    <mergeCell ref="B6:C6"/>
    <mergeCell ref="C15:F15"/>
    <mergeCell ref="B25:C25"/>
    <mergeCell ref="D23:F23"/>
    <mergeCell ref="B27:C27"/>
    <mergeCell ref="B28:C28"/>
    <mergeCell ref="B23:C23"/>
    <mergeCell ref="B24:C24"/>
  </mergeCells>
  <conditionalFormatting sqref="C51:C52">
    <cfRule type="expression" dxfId="4" priority="2" stopIfTrue="1">
      <formula>$B$51=""</formula>
    </cfRule>
  </conditionalFormatting>
  <conditionalFormatting sqref="F51:F52">
    <cfRule type="expression" dxfId="3" priority="1" stopIfTrue="1">
      <formula>$E$51=""</formula>
    </cfRule>
  </conditionalFormatting>
  <pageMargins left="0.75" right="0.77" top="0.62" bottom="0.61" header="0.39" footer="0.32"/>
  <pageSetup scale="83" fitToHeight="3" orientation="portrait" r:id="rId13"/>
  <headerFooter alignWithMargins="0">
    <oddFooter>&amp;R&amp;"Book Antiqua,Bold"&amp;8Bid Form (1st Envelope)  / Page &amp;P of &amp;N</oddFooter>
  </headerFooter>
  <rowBreaks count="1" manualBreakCount="1">
    <brk id="53" max="5" man="1"/>
  </rowBreaks>
  <drawing r:id="rId1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rgb="FF00B050"/>
  </sheetPr>
  <dimension ref="A1:IV43"/>
  <sheetViews>
    <sheetView view="pageBreakPreview" topLeftCell="A13" zoomScale="110" zoomScaleNormal="100" zoomScaleSheetLayoutView="110" workbookViewId="0">
      <selection activeCell="B25" sqref="B25:F25"/>
    </sheetView>
  </sheetViews>
  <sheetFormatPr defaultRowHeight="15.75"/>
  <cols>
    <col min="1" max="1" width="9" style="661" customWidth="1"/>
    <col min="2" max="2" width="54.85546875" style="661" customWidth="1"/>
    <col min="3" max="3" width="3.85546875" style="661" customWidth="1"/>
    <col min="4" max="4" width="24.5703125" style="717" customWidth="1"/>
    <col min="5" max="5" width="4.28515625" style="661" customWidth="1"/>
    <col min="6" max="6" width="23.85546875" style="717" customWidth="1"/>
    <col min="7" max="7" width="18" style="656" customWidth="1"/>
    <col min="8" max="8" width="22.5703125" style="656" customWidth="1"/>
    <col min="9" max="9" width="21.140625" style="656" customWidth="1"/>
    <col min="10" max="10" width="11.28515625" style="656" bestFit="1" customWidth="1"/>
    <col min="11" max="11" width="16.5703125" style="656" bestFit="1" customWidth="1"/>
    <col min="12" max="12" width="15" style="656" bestFit="1" customWidth="1"/>
    <col min="13" max="256" width="9.140625" style="656"/>
    <col min="257" max="257" width="8.42578125" style="656" customWidth="1"/>
    <col min="258" max="258" width="54.85546875" style="656" customWidth="1"/>
    <col min="259" max="259" width="3.85546875" style="656" customWidth="1"/>
    <col min="260" max="260" width="25.140625" style="656" customWidth="1"/>
    <col min="261" max="261" width="4.28515625" style="656" customWidth="1"/>
    <col min="262" max="262" width="23.85546875" style="656" customWidth="1"/>
    <col min="263" max="263" width="18" style="656" customWidth="1"/>
    <col min="264" max="264" width="19.140625" style="656" customWidth="1"/>
    <col min="265" max="265" width="16.5703125" style="656" bestFit="1" customWidth="1"/>
    <col min="266" max="266" width="11.28515625" style="656" bestFit="1" customWidth="1"/>
    <col min="267" max="267" width="16.5703125" style="656" bestFit="1" customWidth="1"/>
    <col min="268" max="268" width="15" style="656" bestFit="1" customWidth="1"/>
    <col min="269" max="512" width="9.140625" style="656"/>
    <col min="513" max="513" width="8.42578125" style="656" customWidth="1"/>
    <col min="514" max="514" width="54.85546875" style="656" customWidth="1"/>
    <col min="515" max="515" width="3.85546875" style="656" customWidth="1"/>
    <col min="516" max="516" width="25.140625" style="656" customWidth="1"/>
    <col min="517" max="517" width="4.28515625" style="656" customWidth="1"/>
    <col min="518" max="518" width="23.85546875" style="656" customWidth="1"/>
    <col min="519" max="519" width="18" style="656" customWidth="1"/>
    <col min="520" max="520" width="19.140625" style="656" customWidth="1"/>
    <col min="521" max="521" width="16.5703125" style="656" bestFit="1" customWidth="1"/>
    <col min="522" max="522" width="11.28515625" style="656" bestFit="1" customWidth="1"/>
    <col min="523" max="523" width="16.5703125" style="656" bestFit="1" customWidth="1"/>
    <col min="524" max="524" width="15" style="656" bestFit="1" customWidth="1"/>
    <col min="525" max="768" width="9.140625" style="656"/>
    <col min="769" max="769" width="8.42578125" style="656" customWidth="1"/>
    <col min="770" max="770" width="54.85546875" style="656" customWidth="1"/>
    <col min="771" max="771" width="3.85546875" style="656" customWidth="1"/>
    <col min="772" max="772" width="25.140625" style="656" customWidth="1"/>
    <col min="773" max="773" width="4.28515625" style="656" customWidth="1"/>
    <col min="774" max="774" width="23.85546875" style="656" customWidth="1"/>
    <col min="775" max="775" width="18" style="656" customWidth="1"/>
    <col min="776" max="776" width="19.140625" style="656" customWidth="1"/>
    <col min="777" max="777" width="16.5703125" style="656" bestFit="1" customWidth="1"/>
    <col min="778" max="778" width="11.28515625" style="656" bestFit="1" customWidth="1"/>
    <col min="779" max="779" width="16.5703125" style="656" bestFit="1" customWidth="1"/>
    <col min="780" max="780" width="15" style="656" bestFit="1" customWidth="1"/>
    <col min="781" max="1024" width="9.140625" style="656"/>
    <col min="1025" max="1025" width="8.42578125" style="656" customWidth="1"/>
    <col min="1026" max="1026" width="54.85546875" style="656" customWidth="1"/>
    <col min="1027" max="1027" width="3.85546875" style="656" customWidth="1"/>
    <col min="1028" max="1028" width="25.140625" style="656" customWidth="1"/>
    <col min="1029" max="1029" width="4.28515625" style="656" customWidth="1"/>
    <col min="1030" max="1030" width="23.85546875" style="656" customWidth="1"/>
    <col min="1031" max="1031" width="18" style="656" customWidth="1"/>
    <col min="1032" max="1032" width="19.140625" style="656" customWidth="1"/>
    <col min="1033" max="1033" width="16.5703125" style="656" bestFit="1" customWidth="1"/>
    <col min="1034" max="1034" width="11.28515625" style="656" bestFit="1" customWidth="1"/>
    <col min="1035" max="1035" width="16.5703125" style="656" bestFit="1" customWidth="1"/>
    <col min="1036" max="1036" width="15" style="656" bestFit="1" customWidth="1"/>
    <col min="1037" max="1280" width="9.140625" style="656"/>
    <col min="1281" max="1281" width="8.42578125" style="656" customWidth="1"/>
    <col min="1282" max="1282" width="54.85546875" style="656" customWidth="1"/>
    <col min="1283" max="1283" width="3.85546875" style="656" customWidth="1"/>
    <col min="1284" max="1284" width="25.140625" style="656" customWidth="1"/>
    <col min="1285" max="1285" width="4.28515625" style="656" customWidth="1"/>
    <col min="1286" max="1286" width="23.85546875" style="656" customWidth="1"/>
    <col min="1287" max="1287" width="18" style="656" customWidth="1"/>
    <col min="1288" max="1288" width="19.140625" style="656" customWidth="1"/>
    <col min="1289" max="1289" width="16.5703125" style="656" bestFit="1" customWidth="1"/>
    <col min="1290" max="1290" width="11.28515625" style="656" bestFit="1" customWidth="1"/>
    <col min="1291" max="1291" width="16.5703125" style="656" bestFit="1" customWidth="1"/>
    <col min="1292" max="1292" width="15" style="656" bestFit="1" customWidth="1"/>
    <col min="1293" max="1536" width="9.140625" style="656"/>
    <col min="1537" max="1537" width="8.42578125" style="656" customWidth="1"/>
    <col min="1538" max="1538" width="54.85546875" style="656" customWidth="1"/>
    <col min="1539" max="1539" width="3.85546875" style="656" customWidth="1"/>
    <col min="1540" max="1540" width="25.140625" style="656" customWidth="1"/>
    <col min="1541" max="1541" width="4.28515625" style="656" customWidth="1"/>
    <col min="1542" max="1542" width="23.85546875" style="656" customWidth="1"/>
    <col min="1543" max="1543" width="18" style="656" customWidth="1"/>
    <col min="1544" max="1544" width="19.140625" style="656" customWidth="1"/>
    <col min="1545" max="1545" width="16.5703125" style="656" bestFit="1" customWidth="1"/>
    <col min="1546" max="1546" width="11.28515625" style="656" bestFit="1" customWidth="1"/>
    <col min="1547" max="1547" width="16.5703125" style="656" bestFit="1" customWidth="1"/>
    <col min="1548" max="1548" width="15" style="656" bestFit="1" customWidth="1"/>
    <col min="1549" max="1792" width="9.140625" style="656"/>
    <col min="1793" max="1793" width="8.42578125" style="656" customWidth="1"/>
    <col min="1794" max="1794" width="54.85546875" style="656" customWidth="1"/>
    <col min="1795" max="1795" width="3.85546875" style="656" customWidth="1"/>
    <col min="1796" max="1796" width="25.140625" style="656" customWidth="1"/>
    <col min="1797" max="1797" width="4.28515625" style="656" customWidth="1"/>
    <col min="1798" max="1798" width="23.85546875" style="656" customWidth="1"/>
    <col min="1799" max="1799" width="18" style="656" customWidth="1"/>
    <col min="1800" max="1800" width="19.140625" style="656" customWidth="1"/>
    <col min="1801" max="1801" width="16.5703125" style="656" bestFit="1" customWidth="1"/>
    <col min="1802" max="1802" width="11.28515625" style="656" bestFit="1" customWidth="1"/>
    <col min="1803" max="1803" width="16.5703125" style="656" bestFit="1" customWidth="1"/>
    <col min="1804" max="1804" width="15" style="656" bestFit="1" customWidth="1"/>
    <col min="1805" max="2048" width="9.140625" style="656"/>
    <col min="2049" max="2049" width="8.42578125" style="656" customWidth="1"/>
    <col min="2050" max="2050" width="54.85546875" style="656" customWidth="1"/>
    <col min="2051" max="2051" width="3.85546875" style="656" customWidth="1"/>
    <col min="2052" max="2052" width="25.140625" style="656" customWidth="1"/>
    <col min="2053" max="2053" width="4.28515625" style="656" customWidth="1"/>
    <col min="2054" max="2054" width="23.85546875" style="656" customWidth="1"/>
    <col min="2055" max="2055" width="18" style="656" customWidth="1"/>
    <col min="2056" max="2056" width="19.140625" style="656" customWidth="1"/>
    <col min="2057" max="2057" width="16.5703125" style="656" bestFit="1" customWidth="1"/>
    <col min="2058" max="2058" width="11.28515625" style="656" bestFit="1" customWidth="1"/>
    <col min="2059" max="2059" width="16.5703125" style="656" bestFit="1" customWidth="1"/>
    <col min="2060" max="2060" width="15" style="656" bestFit="1" customWidth="1"/>
    <col min="2061" max="2304" width="9.140625" style="656"/>
    <col min="2305" max="2305" width="8.42578125" style="656" customWidth="1"/>
    <col min="2306" max="2306" width="54.85546875" style="656" customWidth="1"/>
    <col min="2307" max="2307" width="3.85546875" style="656" customWidth="1"/>
    <col min="2308" max="2308" width="25.140625" style="656" customWidth="1"/>
    <col min="2309" max="2309" width="4.28515625" style="656" customWidth="1"/>
    <col min="2310" max="2310" width="23.85546875" style="656" customWidth="1"/>
    <col min="2311" max="2311" width="18" style="656" customWidth="1"/>
    <col min="2312" max="2312" width="19.140625" style="656" customWidth="1"/>
    <col min="2313" max="2313" width="16.5703125" style="656" bestFit="1" customWidth="1"/>
    <col min="2314" max="2314" width="11.28515625" style="656" bestFit="1" customWidth="1"/>
    <col min="2315" max="2315" width="16.5703125" style="656" bestFit="1" customWidth="1"/>
    <col min="2316" max="2316" width="15" style="656" bestFit="1" customWidth="1"/>
    <col min="2317" max="2560" width="9.140625" style="656"/>
    <col min="2561" max="2561" width="8.42578125" style="656" customWidth="1"/>
    <col min="2562" max="2562" width="54.85546875" style="656" customWidth="1"/>
    <col min="2563" max="2563" width="3.85546875" style="656" customWidth="1"/>
    <col min="2564" max="2564" width="25.140625" style="656" customWidth="1"/>
    <col min="2565" max="2565" width="4.28515625" style="656" customWidth="1"/>
    <col min="2566" max="2566" width="23.85546875" style="656" customWidth="1"/>
    <col min="2567" max="2567" width="18" style="656" customWidth="1"/>
    <col min="2568" max="2568" width="19.140625" style="656" customWidth="1"/>
    <col min="2569" max="2569" width="16.5703125" style="656" bestFit="1" customWidth="1"/>
    <col min="2570" max="2570" width="11.28515625" style="656" bestFit="1" customWidth="1"/>
    <col min="2571" max="2571" width="16.5703125" style="656" bestFit="1" customWidth="1"/>
    <col min="2572" max="2572" width="15" style="656" bestFit="1" customWidth="1"/>
    <col min="2573" max="2816" width="9.140625" style="656"/>
    <col min="2817" max="2817" width="8.42578125" style="656" customWidth="1"/>
    <col min="2818" max="2818" width="54.85546875" style="656" customWidth="1"/>
    <col min="2819" max="2819" width="3.85546875" style="656" customWidth="1"/>
    <col min="2820" max="2820" width="25.140625" style="656" customWidth="1"/>
    <col min="2821" max="2821" width="4.28515625" style="656" customWidth="1"/>
    <col min="2822" max="2822" width="23.85546875" style="656" customWidth="1"/>
    <col min="2823" max="2823" width="18" style="656" customWidth="1"/>
    <col min="2824" max="2824" width="19.140625" style="656" customWidth="1"/>
    <col min="2825" max="2825" width="16.5703125" style="656" bestFit="1" customWidth="1"/>
    <col min="2826" max="2826" width="11.28515625" style="656" bestFit="1" customWidth="1"/>
    <col min="2827" max="2827" width="16.5703125" style="656" bestFit="1" customWidth="1"/>
    <col min="2828" max="2828" width="15" style="656" bestFit="1" customWidth="1"/>
    <col min="2829" max="3072" width="9.140625" style="656"/>
    <col min="3073" max="3073" width="8.42578125" style="656" customWidth="1"/>
    <col min="3074" max="3074" width="54.85546875" style="656" customWidth="1"/>
    <col min="3075" max="3075" width="3.85546875" style="656" customWidth="1"/>
    <col min="3076" max="3076" width="25.140625" style="656" customWidth="1"/>
    <col min="3077" max="3077" width="4.28515625" style="656" customWidth="1"/>
    <col min="3078" max="3078" width="23.85546875" style="656" customWidth="1"/>
    <col min="3079" max="3079" width="18" style="656" customWidth="1"/>
    <col min="3080" max="3080" width="19.140625" style="656" customWidth="1"/>
    <col min="3081" max="3081" width="16.5703125" style="656" bestFit="1" customWidth="1"/>
    <col min="3082" max="3082" width="11.28515625" style="656" bestFit="1" customWidth="1"/>
    <col min="3083" max="3083" width="16.5703125" style="656" bestFit="1" customWidth="1"/>
    <col min="3084" max="3084" width="15" style="656" bestFit="1" customWidth="1"/>
    <col min="3085" max="3328" width="9.140625" style="656"/>
    <col min="3329" max="3329" width="8.42578125" style="656" customWidth="1"/>
    <col min="3330" max="3330" width="54.85546875" style="656" customWidth="1"/>
    <col min="3331" max="3331" width="3.85546875" style="656" customWidth="1"/>
    <col min="3332" max="3332" width="25.140625" style="656" customWidth="1"/>
    <col min="3333" max="3333" width="4.28515625" style="656" customWidth="1"/>
    <col min="3334" max="3334" width="23.85546875" style="656" customWidth="1"/>
    <col min="3335" max="3335" width="18" style="656" customWidth="1"/>
    <col min="3336" max="3336" width="19.140625" style="656" customWidth="1"/>
    <col min="3337" max="3337" width="16.5703125" style="656" bestFit="1" customWidth="1"/>
    <col min="3338" max="3338" width="11.28515625" style="656" bestFit="1" customWidth="1"/>
    <col min="3339" max="3339" width="16.5703125" style="656" bestFit="1" customWidth="1"/>
    <col min="3340" max="3340" width="15" style="656" bestFit="1" customWidth="1"/>
    <col min="3341" max="3584" width="9.140625" style="656"/>
    <col min="3585" max="3585" width="8.42578125" style="656" customWidth="1"/>
    <col min="3586" max="3586" width="54.85546875" style="656" customWidth="1"/>
    <col min="3587" max="3587" width="3.85546875" style="656" customWidth="1"/>
    <col min="3588" max="3588" width="25.140625" style="656" customWidth="1"/>
    <col min="3589" max="3589" width="4.28515625" style="656" customWidth="1"/>
    <col min="3590" max="3590" width="23.85546875" style="656" customWidth="1"/>
    <col min="3591" max="3591" width="18" style="656" customWidth="1"/>
    <col min="3592" max="3592" width="19.140625" style="656" customWidth="1"/>
    <col min="3593" max="3593" width="16.5703125" style="656" bestFit="1" customWidth="1"/>
    <col min="3594" max="3594" width="11.28515625" style="656" bestFit="1" customWidth="1"/>
    <col min="3595" max="3595" width="16.5703125" style="656" bestFit="1" customWidth="1"/>
    <col min="3596" max="3596" width="15" style="656" bestFit="1" customWidth="1"/>
    <col min="3597" max="3840" width="9.140625" style="656"/>
    <col min="3841" max="3841" width="8.42578125" style="656" customWidth="1"/>
    <col min="3842" max="3842" width="54.85546875" style="656" customWidth="1"/>
    <col min="3843" max="3843" width="3.85546875" style="656" customWidth="1"/>
    <col min="3844" max="3844" width="25.140625" style="656" customWidth="1"/>
    <col min="3845" max="3845" width="4.28515625" style="656" customWidth="1"/>
    <col min="3846" max="3846" width="23.85546875" style="656" customWidth="1"/>
    <col min="3847" max="3847" width="18" style="656" customWidth="1"/>
    <col min="3848" max="3848" width="19.140625" style="656" customWidth="1"/>
    <col min="3849" max="3849" width="16.5703125" style="656" bestFit="1" customWidth="1"/>
    <col min="3850" max="3850" width="11.28515625" style="656" bestFit="1" customWidth="1"/>
    <col min="3851" max="3851" width="16.5703125" style="656" bestFit="1" customWidth="1"/>
    <col min="3852" max="3852" width="15" style="656" bestFit="1" customWidth="1"/>
    <col min="3853" max="4096" width="9.140625" style="656"/>
    <col min="4097" max="4097" width="8.42578125" style="656" customWidth="1"/>
    <col min="4098" max="4098" width="54.85546875" style="656" customWidth="1"/>
    <col min="4099" max="4099" width="3.85546875" style="656" customWidth="1"/>
    <col min="4100" max="4100" width="25.140625" style="656" customWidth="1"/>
    <col min="4101" max="4101" width="4.28515625" style="656" customWidth="1"/>
    <col min="4102" max="4102" width="23.85546875" style="656" customWidth="1"/>
    <col min="4103" max="4103" width="18" style="656" customWidth="1"/>
    <col min="4104" max="4104" width="19.140625" style="656" customWidth="1"/>
    <col min="4105" max="4105" width="16.5703125" style="656" bestFit="1" customWidth="1"/>
    <col min="4106" max="4106" width="11.28515625" style="656" bestFit="1" customWidth="1"/>
    <col min="4107" max="4107" width="16.5703125" style="656" bestFit="1" customWidth="1"/>
    <col min="4108" max="4108" width="15" style="656" bestFit="1" customWidth="1"/>
    <col min="4109" max="4352" width="9.140625" style="656"/>
    <col min="4353" max="4353" width="8.42578125" style="656" customWidth="1"/>
    <col min="4354" max="4354" width="54.85546875" style="656" customWidth="1"/>
    <col min="4355" max="4355" width="3.85546875" style="656" customWidth="1"/>
    <col min="4356" max="4356" width="25.140625" style="656" customWidth="1"/>
    <col min="4357" max="4357" width="4.28515625" style="656" customWidth="1"/>
    <col min="4358" max="4358" width="23.85546875" style="656" customWidth="1"/>
    <col min="4359" max="4359" width="18" style="656" customWidth="1"/>
    <col min="4360" max="4360" width="19.140625" style="656" customWidth="1"/>
    <col min="4361" max="4361" width="16.5703125" style="656" bestFit="1" customWidth="1"/>
    <col min="4362" max="4362" width="11.28515625" style="656" bestFit="1" customWidth="1"/>
    <col min="4363" max="4363" width="16.5703125" style="656" bestFit="1" customWidth="1"/>
    <col min="4364" max="4364" width="15" style="656" bestFit="1" customWidth="1"/>
    <col min="4365" max="4608" width="9.140625" style="656"/>
    <col min="4609" max="4609" width="8.42578125" style="656" customWidth="1"/>
    <col min="4610" max="4610" width="54.85546875" style="656" customWidth="1"/>
    <col min="4611" max="4611" width="3.85546875" style="656" customWidth="1"/>
    <col min="4612" max="4612" width="25.140625" style="656" customWidth="1"/>
    <col min="4613" max="4613" width="4.28515625" style="656" customWidth="1"/>
    <col min="4614" max="4614" width="23.85546875" style="656" customWidth="1"/>
    <col min="4615" max="4615" width="18" style="656" customWidth="1"/>
    <col min="4616" max="4616" width="19.140625" style="656" customWidth="1"/>
    <col min="4617" max="4617" width="16.5703125" style="656" bestFit="1" customWidth="1"/>
    <col min="4618" max="4618" width="11.28515625" style="656" bestFit="1" customWidth="1"/>
    <col min="4619" max="4619" width="16.5703125" style="656" bestFit="1" customWidth="1"/>
    <col min="4620" max="4620" width="15" style="656" bestFit="1" customWidth="1"/>
    <col min="4621" max="4864" width="9.140625" style="656"/>
    <col min="4865" max="4865" width="8.42578125" style="656" customWidth="1"/>
    <col min="4866" max="4866" width="54.85546875" style="656" customWidth="1"/>
    <col min="4867" max="4867" width="3.85546875" style="656" customWidth="1"/>
    <col min="4868" max="4868" width="25.140625" style="656" customWidth="1"/>
    <col min="4869" max="4869" width="4.28515625" style="656" customWidth="1"/>
    <col min="4870" max="4870" width="23.85546875" style="656" customWidth="1"/>
    <col min="4871" max="4871" width="18" style="656" customWidth="1"/>
    <col min="4872" max="4872" width="19.140625" style="656" customWidth="1"/>
    <col min="4873" max="4873" width="16.5703125" style="656" bestFit="1" customWidth="1"/>
    <col min="4874" max="4874" width="11.28515625" style="656" bestFit="1" customWidth="1"/>
    <col min="4875" max="4875" width="16.5703125" style="656" bestFit="1" customWidth="1"/>
    <col min="4876" max="4876" width="15" style="656" bestFit="1" customWidth="1"/>
    <col min="4877" max="5120" width="9.140625" style="656"/>
    <col min="5121" max="5121" width="8.42578125" style="656" customWidth="1"/>
    <col min="5122" max="5122" width="54.85546875" style="656" customWidth="1"/>
    <col min="5123" max="5123" width="3.85546875" style="656" customWidth="1"/>
    <col min="5124" max="5124" width="25.140625" style="656" customWidth="1"/>
    <col min="5125" max="5125" width="4.28515625" style="656" customWidth="1"/>
    <col min="5126" max="5126" width="23.85546875" style="656" customWidth="1"/>
    <col min="5127" max="5127" width="18" style="656" customWidth="1"/>
    <col min="5128" max="5128" width="19.140625" style="656" customWidth="1"/>
    <col min="5129" max="5129" width="16.5703125" style="656" bestFit="1" customWidth="1"/>
    <col min="5130" max="5130" width="11.28515625" style="656" bestFit="1" customWidth="1"/>
    <col min="5131" max="5131" width="16.5703125" style="656" bestFit="1" customWidth="1"/>
    <col min="5132" max="5132" width="15" style="656" bestFit="1" customWidth="1"/>
    <col min="5133" max="5376" width="9.140625" style="656"/>
    <col min="5377" max="5377" width="8.42578125" style="656" customWidth="1"/>
    <col min="5378" max="5378" width="54.85546875" style="656" customWidth="1"/>
    <col min="5379" max="5379" width="3.85546875" style="656" customWidth="1"/>
    <col min="5380" max="5380" width="25.140625" style="656" customWidth="1"/>
    <col min="5381" max="5381" width="4.28515625" style="656" customWidth="1"/>
    <col min="5382" max="5382" width="23.85546875" style="656" customWidth="1"/>
    <col min="5383" max="5383" width="18" style="656" customWidth="1"/>
    <col min="5384" max="5384" width="19.140625" style="656" customWidth="1"/>
    <col min="5385" max="5385" width="16.5703125" style="656" bestFit="1" customWidth="1"/>
    <col min="5386" max="5386" width="11.28515625" style="656" bestFit="1" customWidth="1"/>
    <col min="5387" max="5387" width="16.5703125" style="656" bestFit="1" customWidth="1"/>
    <col min="5388" max="5388" width="15" style="656" bestFit="1" customWidth="1"/>
    <col min="5389" max="5632" width="9.140625" style="656"/>
    <col min="5633" max="5633" width="8.42578125" style="656" customWidth="1"/>
    <col min="5634" max="5634" width="54.85546875" style="656" customWidth="1"/>
    <col min="5635" max="5635" width="3.85546875" style="656" customWidth="1"/>
    <col min="5636" max="5636" width="25.140625" style="656" customWidth="1"/>
    <col min="5637" max="5637" width="4.28515625" style="656" customWidth="1"/>
    <col min="5638" max="5638" width="23.85546875" style="656" customWidth="1"/>
    <col min="5639" max="5639" width="18" style="656" customWidth="1"/>
    <col min="5640" max="5640" width="19.140625" style="656" customWidth="1"/>
    <col min="5641" max="5641" width="16.5703125" style="656" bestFit="1" customWidth="1"/>
    <col min="5642" max="5642" width="11.28515625" style="656" bestFit="1" customWidth="1"/>
    <col min="5643" max="5643" width="16.5703125" style="656" bestFit="1" customWidth="1"/>
    <col min="5644" max="5644" width="15" style="656" bestFit="1" customWidth="1"/>
    <col min="5645" max="5888" width="9.140625" style="656"/>
    <col min="5889" max="5889" width="8.42578125" style="656" customWidth="1"/>
    <col min="5890" max="5890" width="54.85546875" style="656" customWidth="1"/>
    <col min="5891" max="5891" width="3.85546875" style="656" customWidth="1"/>
    <col min="5892" max="5892" width="25.140625" style="656" customWidth="1"/>
    <col min="5893" max="5893" width="4.28515625" style="656" customWidth="1"/>
    <col min="5894" max="5894" width="23.85546875" style="656" customWidth="1"/>
    <col min="5895" max="5895" width="18" style="656" customWidth="1"/>
    <col min="5896" max="5896" width="19.140625" style="656" customWidth="1"/>
    <col min="5897" max="5897" width="16.5703125" style="656" bestFit="1" customWidth="1"/>
    <col min="5898" max="5898" width="11.28515625" style="656" bestFit="1" customWidth="1"/>
    <col min="5899" max="5899" width="16.5703125" style="656" bestFit="1" customWidth="1"/>
    <col min="5900" max="5900" width="15" style="656" bestFit="1" customWidth="1"/>
    <col min="5901" max="6144" width="9.140625" style="656"/>
    <col min="6145" max="6145" width="8.42578125" style="656" customWidth="1"/>
    <col min="6146" max="6146" width="54.85546875" style="656" customWidth="1"/>
    <col min="6147" max="6147" width="3.85546875" style="656" customWidth="1"/>
    <col min="6148" max="6148" width="25.140625" style="656" customWidth="1"/>
    <col min="6149" max="6149" width="4.28515625" style="656" customWidth="1"/>
    <col min="6150" max="6150" width="23.85546875" style="656" customWidth="1"/>
    <col min="6151" max="6151" width="18" style="656" customWidth="1"/>
    <col min="6152" max="6152" width="19.140625" style="656" customWidth="1"/>
    <col min="6153" max="6153" width="16.5703125" style="656" bestFit="1" customWidth="1"/>
    <col min="6154" max="6154" width="11.28515625" style="656" bestFit="1" customWidth="1"/>
    <col min="6155" max="6155" width="16.5703125" style="656" bestFit="1" customWidth="1"/>
    <col min="6156" max="6156" width="15" style="656" bestFit="1" customWidth="1"/>
    <col min="6157" max="6400" width="9.140625" style="656"/>
    <col min="6401" max="6401" width="8.42578125" style="656" customWidth="1"/>
    <col min="6402" max="6402" width="54.85546875" style="656" customWidth="1"/>
    <col min="6403" max="6403" width="3.85546875" style="656" customWidth="1"/>
    <col min="6404" max="6404" width="25.140625" style="656" customWidth="1"/>
    <col min="6405" max="6405" width="4.28515625" style="656" customWidth="1"/>
    <col min="6406" max="6406" width="23.85546875" style="656" customWidth="1"/>
    <col min="6407" max="6407" width="18" style="656" customWidth="1"/>
    <col min="6408" max="6408" width="19.140625" style="656" customWidth="1"/>
    <col min="6409" max="6409" width="16.5703125" style="656" bestFit="1" customWidth="1"/>
    <col min="6410" max="6410" width="11.28515625" style="656" bestFit="1" customWidth="1"/>
    <col min="6411" max="6411" width="16.5703125" style="656" bestFit="1" customWidth="1"/>
    <col min="6412" max="6412" width="15" style="656" bestFit="1" customWidth="1"/>
    <col min="6413" max="6656" width="9.140625" style="656"/>
    <col min="6657" max="6657" width="8.42578125" style="656" customWidth="1"/>
    <col min="6658" max="6658" width="54.85546875" style="656" customWidth="1"/>
    <col min="6659" max="6659" width="3.85546875" style="656" customWidth="1"/>
    <col min="6660" max="6660" width="25.140625" style="656" customWidth="1"/>
    <col min="6661" max="6661" width="4.28515625" style="656" customWidth="1"/>
    <col min="6662" max="6662" width="23.85546875" style="656" customWidth="1"/>
    <col min="6663" max="6663" width="18" style="656" customWidth="1"/>
    <col min="6664" max="6664" width="19.140625" style="656" customWidth="1"/>
    <col min="6665" max="6665" width="16.5703125" style="656" bestFit="1" customWidth="1"/>
    <col min="6666" max="6666" width="11.28515625" style="656" bestFit="1" customWidth="1"/>
    <col min="6667" max="6667" width="16.5703125" style="656" bestFit="1" customWidth="1"/>
    <col min="6668" max="6668" width="15" style="656" bestFit="1" customWidth="1"/>
    <col min="6669" max="6912" width="9.140625" style="656"/>
    <col min="6913" max="6913" width="8.42578125" style="656" customWidth="1"/>
    <col min="6914" max="6914" width="54.85546875" style="656" customWidth="1"/>
    <col min="6915" max="6915" width="3.85546875" style="656" customWidth="1"/>
    <col min="6916" max="6916" width="25.140625" style="656" customWidth="1"/>
    <col min="6917" max="6917" width="4.28515625" style="656" customWidth="1"/>
    <col min="6918" max="6918" width="23.85546875" style="656" customWidth="1"/>
    <col min="6919" max="6919" width="18" style="656" customWidth="1"/>
    <col min="6920" max="6920" width="19.140625" style="656" customWidth="1"/>
    <col min="6921" max="6921" width="16.5703125" style="656" bestFit="1" customWidth="1"/>
    <col min="6922" max="6922" width="11.28515625" style="656" bestFit="1" customWidth="1"/>
    <col min="6923" max="6923" width="16.5703125" style="656" bestFit="1" customWidth="1"/>
    <col min="6924" max="6924" width="15" style="656" bestFit="1" customWidth="1"/>
    <col min="6925" max="7168" width="9.140625" style="656"/>
    <col min="7169" max="7169" width="8.42578125" style="656" customWidth="1"/>
    <col min="7170" max="7170" width="54.85546875" style="656" customWidth="1"/>
    <col min="7171" max="7171" width="3.85546875" style="656" customWidth="1"/>
    <col min="7172" max="7172" width="25.140625" style="656" customWidth="1"/>
    <col min="7173" max="7173" width="4.28515625" style="656" customWidth="1"/>
    <col min="7174" max="7174" width="23.85546875" style="656" customWidth="1"/>
    <col min="7175" max="7175" width="18" style="656" customWidth="1"/>
    <col min="7176" max="7176" width="19.140625" style="656" customWidth="1"/>
    <col min="7177" max="7177" width="16.5703125" style="656" bestFit="1" customWidth="1"/>
    <col min="7178" max="7178" width="11.28515625" style="656" bestFit="1" customWidth="1"/>
    <col min="7179" max="7179" width="16.5703125" style="656" bestFit="1" customWidth="1"/>
    <col min="7180" max="7180" width="15" style="656" bestFit="1" customWidth="1"/>
    <col min="7181" max="7424" width="9.140625" style="656"/>
    <col min="7425" max="7425" width="8.42578125" style="656" customWidth="1"/>
    <col min="7426" max="7426" width="54.85546875" style="656" customWidth="1"/>
    <col min="7427" max="7427" width="3.85546875" style="656" customWidth="1"/>
    <col min="7428" max="7428" width="25.140625" style="656" customWidth="1"/>
    <col min="7429" max="7429" width="4.28515625" style="656" customWidth="1"/>
    <col min="7430" max="7430" width="23.85546875" style="656" customWidth="1"/>
    <col min="7431" max="7431" width="18" style="656" customWidth="1"/>
    <col min="7432" max="7432" width="19.140625" style="656" customWidth="1"/>
    <col min="7433" max="7433" width="16.5703125" style="656" bestFit="1" customWidth="1"/>
    <col min="7434" max="7434" width="11.28515625" style="656" bestFit="1" customWidth="1"/>
    <col min="7435" max="7435" width="16.5703125" style="656" bestFit="1" customWidth="1"/>
    <col min="7436" max="7436" width="15" style="656" bestFit="1" customWidth="1"/>
    <col min="7437" max="7680" width="9.140625" style="656"/>
    <col min="7681" max="7681" width="8.42578125" style="656" customWidth="1"/>
    <col min="7682" max="7682" width="54.85546875" style="656" customWidth="1"/>
    <col min="7683" max="7683" width="3.85546875" style="656" customWidth="1"/>
    <col min="7684" max="7684" width="25.140625" style="656" customWidth="1"/>
    <col min="7685" max="7685" width="4.28515625" style="656" customWidth="1"/>
    <col min="7686" max="7686" width="23.85546875" style="656" customWidth="1"/>
    <col min="7687" max="7687" width="18" style="656" customWidth="1"/>
    <col min="7688" max="7688" width="19.140625" style="656" customWidth="1"/>
    <col min="7689" max="7689" width="16.5703125" style="656" bestFit="1" customWidth="1"/>
    <col min="7690" max="7690" width="11.28515625" style="656" bestFit="1" customWidth="1"/>
    <col min="7691" max="7691" width="16.5703125" style="656" bestFit="1" customWidth="1"/>
    <col min="7692" max="7692" width="15" style="656" bestFit="1" customWidth="1"/>
    <col min="7693" max="7936" width="9.140625" style="656"/>
    <col min="7937" max="7937" width="8.42578125" style="656" customWidth="1"/>
    <col min="7938" max="7938" width="54.85546875" style="656" customWidth="1"/>
    <col min="7939" max="7939" width="3.85546875" style="656" customWidth="1"/>
    <col min="7940" max="7940" width="25.140625" style="656" customWidth="1"/>
    <col min="7941" max="7941" width="4.28515625" style="656" customWidth="1"/>
    <col min="7942" max="7942" width="23.85546875" style="656" customWidth="1"/>
    <col min="7943" max="7943" width="18" style="656" customWidth="1"/>
    <col min="7944" max="7944" width="19.140625" style="656" customWidth="1"/>
    <col min="7945" max="7945" width="16.5703125" style="656" bestFit="1" customWidth="1"/>
    <col min="7946" max="7946" width="11.28515625" style="656" bestFit="1" customWidth="1"/>
    <col min="7947" max="7947" width="16.5703125" style="656" bestFit="1" customWidth="1"/>
    <col min="7948" max="7948" width="15" style="656" bestFit="1" customWidth="1"/>
    <col min="7949" max="8192" width="9.140625" style="656"/>
    <col min="8193" max="8193" width="8.42578125" style="656" customWidth="1"/>
    <col min="8194" max="8194" width="54.85546875" style="656" customWidth="1"/>
    <col min="8195" max="8195" width="3.85546875" style="656" customWidth="1"/>
    <col min="8196" max="8196" width="25.140625" style="656" customWidth="1"/>
    <col min="8197" max="8197" width="4.28515625" style="656" customWidth="1"/>
    <col min="8198" max="8198" width="23.85546875" style="656" customWidth="1"/>
    <col min="8199" max="8199" width="18" style="656" customWidth="1"/>
    <col min="8200" max="8200" width="19.140625" style="656" customWidth="1"/>
    <col min="8201" max="8201" width="16.5703125" style="656" bestFit="1" customWidth="1"/>
    <col min="8202" max="8202" width="11.28515625" style="656" bestFit="1" customWidth="1"/>
    <col min="8203" max="8203" width="16.5703125" style="656" bestFit="1" customWidth="1"/>
    <col min="8204" max="8204" width="15" style="656" bestFit="1" customWidth="1"/>
    <col min="8205" max="8448" width="9.140625" style="656"/>
    <col min="8449" max="8449" width="8.42578125" style="656" customWidth="1"/>
    <col min="8450" max="8450" width="54.85546875" style="656" customWidth="1"/>
    <col min="8451" max="8451" width="3.85546875" style="656" customWidth="1"/>
    <col min="8452" max="8452" width="25.140625" style="656" customWidth="1"/>
    <col min="8453" max="8453" width="4.28515625" style="656" customWidth="1"/>
    <col min="8454" max="8454" width="23.85546875" style="656" customWidth="1"/>
    <col min="8455" max="8455" width="18" style="656" customWidth="1"/>
    <col min="8456" max="8456" width="19.140625" style="656" customWidth="1"/>
    <col min="8457" max="8457" width="16.5703125" style="656" bestFit="1" customWidth="1"/>
    <col min="8458" max="8458" width="11.28515625" style="656" bestFit="1" customWidth="1"/>
    <col min="8459" max="8459" width="16.5703125" style="656" bestFit="1" customWidth="1"/>
    <col min="8460" max="8460" width="15" style="656" bestFit="1" customWidth="1"/>
    <col min="8461" max="8704" width="9.140625" style="656"/>
    <col min="8705" max="8705" width="8.42578125" style="656" customWidth="1"/>
    <col min="8706" max="8706" width="54.85546875" style="656" customWidth="1"/>
    <col min="8707" max="8707" width="3.85546875" style="656" customWidth="1"/>
    <col min="8708" max="8708" width="25.140625" style="656" customWidth="1"/>
    <col min="8709" max="8709" width="4.28515625" style="656" customWidth="1"/>
    <col min="8710" max="8710" width="23.85546875" style="656" customWidth="1"/>
    <col min="8711" max="8711" width="18" style="656" customWidth="1"/>
    <col min="8712" max="8712" width="19.140625" style="656" customWidth="1"/>
    <col min="8713" max="8713" width="16.5703125" style="656" bestFit="1" customWidth="1"/>
    <col min="8714" max="8714" width="11.28515625" style="656" bestFit="1" customWidth="1"/>
    <col min="8715" max="8715" width="16.5703125" style="656" bestFit="1" customWidth="1"/>
    <col min="8716" max="8716" width="15" style="656" bestFit="1" customWidth="1"/>
    <col min="8717" max="8960" width="9.140625" style="656"/>
    <col min="8961" max="8961" width="8.42578125" style="656" customWidth="1"/>
    <col min="8962" max="8962" width="54.85546875" style="656" customWidth="1"/>
    <col min="8963" max="8963" width="3.85546875" style="656" customWidth="1"/>
    <col min="8964" max="8964" width="25.140625" style="656" customWidth="1"/>
    <col min="8965" max="8965" width="4.28515625" style="656" customWidth="1"/>
    <col min="8966" max="8966" width="23.85546875" style="656" customWidth="1"/>
    <col min="8967" max="8967" width="18" style="656" customWidth="1"/>
    <col min="8968" max="8968" width="19.140625" style="656" customWidth="1"/>
    <col min="8969" max="8969" width="16.5703125" style="656" bestFit="1" customWidth="1"/>
    <col min="8970" max="8970" width="11.28515625" style="656" bestFit="1" customWidth="1"/>
    <col min="8971" max="8971" width="16.5703125" style="656" bestFit="1" customWidth="1"/>
    <col min="8972" max="8972" width="15" style="656" bestFit="1" customWidth="1"/>
    <col min="8973" max="9216" width="9.140625" style="656"/>
    <col min="9217" max="9217" width="8.42578125" style="656" customWidth="1"/>
    <col min="9218" max="9218" width="54.85546875" style="656" customWidth="1"/>
    <col min="9219" max="9219" width="3.85546875" style="656" customWidth="1"/>
    <col min="9220" max="9220" width="25.140625" style="656" customWidth="1"/>
    <col min="9221" max="9221" width="4.28515625" style="656" customWidth="1"/>
    <col min="9222" max="9222" width="23.85546875" style="656" customWidth="1"/>
    <col min="9223" max="9223" width="18" style="656" customWidth="1"/>
    <col min="9224" max="9224" width="19.140625" style="656" customWidth="1"/>
    <col min="9225" max="9225" width="16.5703125" style="656" bestFit="1" customWidth="1"/>
    <col min="9226" max="9226" width="11.28515625" style="656" bestFit="1" customWidth="1"/>
    <col min="9227" max="9227" width="16.5703125" style="656" bestFit="1" customWidth="1"/>
    <col min="9228" max="9228" width="15" style="656" bestFit="1" customWidth="1"/>
    <col min="9229" max="9472" width="9.140625" style="656"/>
    <col min="9473" max="9473" width="8.42578125" style="656" customWidth="1"/>
    <col min="9474" max="9474" width="54.85546875" style="656" customWidth="1"/>
    <col min="9475" max="9475" width="3.85546875" style="656" customWidth="1"/>
    <col min="9476" max="9476" width="25.140625" style="656" customWidth="1"/>
    <col min="9477" max="9477" width="4.28515625" style="656" customWidth="1"/>
    <col min="9478" max="9478" width="23.85546875" style="656" customWidth="1"/>
    <col min="9479" max="9479" width="18" style="656" customWidth="1"/>
    <col min="9480" max="9480" width="19.140625" style="656" customWidth="1"/>
    <col min="9481" max="9481" width="16.5703125" style="656" bestFit="1" customWidth="1"/>
    <col min="9482" max="9482" width="11.28515625" style="656" bestFit="1" customWidth="1"/>
    <col min="9483" max="9483" width="16.5703125" style="656" bestFit="1" customWidth="1"/>
    <col min="9484" max="9484" width="15" style="656" bestFit="1" customWidth="1"/>
    <col min="9485" max="9728" width="9.140625" style="656"/>
    <col min="9729" max="9729" width="8.42578125" style="656" customWidth="1"/>
    <col min="9730" max="9730" width="54.85546875" style="656" customWidth="1"/>
    <col min="9731" max="9731" width="3.85546875" style="656" customWidth="1"/>
    <col min="9732" max="9732" width="25.140625" style="656" customWidth="1"/>
    <col min="9733" max="9733" width="4.28515625" style="656" customWidth="1"/>
    <col min="9734" max="9734" width="23.85546875" style="656" customWidth="1"/>
    <col min="9735" max="9735" width="18" style="656" customWidth="1"/>
    <col min="9736" max="9736" width="19.140625" style="656" customWidth="1"/>
    <col min="9737" max="9737" width="16.5703125" style="656" bestFit="1" customWidth="1"/>
    <col min="9738" max="9738" width="11.28515625" style="656" bestFit="1" customWidth="1"/>
    <col min="9739" max="9739" width="16.5703125" style="656" bestFit="1" customWidth="1"/>
    <col min="9740" max="9740" width="15" style="656" bestFit="1" customWidth="1"/>
    <col min="9741" max="9984" width="9.140625" style="656"/>
    <col min="9985" max="9985" width="8.42578125" style="656" customWidth="1"/>
    <col min="9986" max="9986" width="54.85546875" style="656" customWidth="1"/>
    <col min="9987" max="9987" width="3.85546875" style="656" customWidth="1"/>
    <col min="9988" max="9988" width="25.140625" style="656" customWidth="1"/>
    <col min="9989" max="9989" width="4.28515625" style="656" customWidth="1"/>
    <col min="9990" max="9990" width="23.85546875" style="656" customWidth="1"/>
    <col min="9991" max="9991" width="18" style="656" customWidth="1"/>
    <col min="9992" max="9992" width="19.140625" style="656" customWidth="1"/>
    <col min="9993" max="9993" width="16.5703125" style="656" bestFit="1" customWidth="1"/>
    <col min="9994" max="9994" width="11.28515625" style="656" bestFit="1" customWidth="1"/>
    <col min="9995" max="9995" width="16.5703125" style="656" bestFit="1" customWidth="1"/>
    <col min="9996" max="9996" width="15" style="656" bestFit="1" customWidth="1"/>
    <col min="9997" max="10240" width="9.140625" style="656"/>
    <col min="10241" max="10241" width="8.42578125" style="656" customWidth="1"/>
    <col min="10242" max="10242" width="54.85546875" style="656" customWidth="1"/>
    <col min="10243" max="10243" width="3.85546875" style="656" customWidth="1"/>
    <col min="10244" max="10244" width="25.140625" style="656" customWidth="1"/>
    <col min="10245" max="10245" width="4.28515625" style="656" customWidth="1"/>
    <col min="10246" max="10246" width="23.85546875" style="656" customWidth="1"/>
    <col min="10247" max="10247" width="18" style="656" customWidth="1"/>
    <col min="10248" max="10248" width="19.140625" style="656" customWidth="1"/>
    <col min="10249" max="10249" width="16.5703125" style="656" bestFit="1" customWidth="1"/>
    <col min="10250" max="10250" width="11.28515625" style="656" bestFit="1" customWidth="1"/>
    <col min="10251" max="10251" width="16.5703125" style="656" bestFit="1" customWidth="1"/>
    <col min="10252" max="10252" width="15" style="656" bestFit="1" customWidth="1"/>
    <col min="10253" max="10496" width="9.140625" style="656"/>
    <col min="10497" max="10497" width="8.42578125" style="656" customWidth="1"/>
    <col min="10498" max="10498" width="54.85546875" style="656" customWidth="1"/>
    <col min="10499" max="10499" width="3.85546875" style="656" customWidth="1"/>
    <col min="10500" max="10500" width="25.140625" style="656" customWidth="1"/>
    <col min="10501" max="10501" width="4.28515625" style="656" customWidth="1"/>
    <col min="10502" max="10502" width="23.85546875" style="656" customWidth="1"/>
    <col min="10503" max="10503" width="18" style="656" customWidth="1"/>
    <col min="10504" max="10504" width="19.140625" style="656" customWidth="1"/>
    <col min="10505" max="10505" width="16.5703125" style="656" bestFit="1" customWidth="1"/>
    <col min="10506" max="10506" width="11.28515625" style="656" bestFit="1" customWidth="1"/>
    <col min="10507" max="10507" width="16.5703125" style="656" bestFit="1" customWidth="1"/>
    <col min="10508" max="10508" width="15" style="656" bestFit="1" customWidth="1"/>
    <col min="10509" max="10752" width="9.140625" style="656"/>
    <col min="10753" max="10753" width="8.42578125" style="656" customWidth="1"/>
    <col min="10754" max="10754" width="54.85546875" style="656" customWidth="1"/>
    <col min="10755" max="10755" width="3.85546875" style="656" customWidth="1"/>
    <col min="10756" max="10756" width="25.140625" style="656" customWidth="1"/>
    <col min="10757" max="10757" width="4.28515625" style="656" customWidth="1"/>
    <col min="10758" max="10758" width="23.85546875" style="656" customWidth="1"/>
    <col min="10759" max="10759" width="18" style="656" customWidth="1"/>
    <col min="10760" max="10760" width="19.140625" style="656" customWidth="1"/>
    <col min="10761" max="10761" width="16.5703125" style="656" bestFit="1" customWidth="1"/>
    <col min="10762" max="10762" width="11.28515625" style="656" bestFit="1" customWidth="1"/>
    <col min="10763" max="10763" width="16.5703125" style="656" bestFit="1" customWidth="1"/>
    <col min="10764" max="10764" width="15" style="656" bestFit="1" customWidth="1"/>
    <col min="10765" max="11008" width="9.140625" style="656"/>
    <col min="11009" max="11009" width="8.42578125" style="656" customWidth="1"/>
    <col min="11010" max="11010" width="54.85546875" style="656" customWidth="1"/>
    <col min="11011" max="11011" width="3.85546875" style="656" customWidth="1"/>
    <col min="11012" max="11012" width="25.140625" style="656" customWidth="1"/>
    <col min="11013" max="11013" width="4.28515625" style="656" customWidth="1"/>
    <col min="11014" max="11014" width="23.85546875" style="656" customWidth="1"/>
    <col min="11015" max="11015" width="18" style="656" customWidth="1"/>
    <col min="11016" max="11016" width="19.140625" style="656" customWidth="1"/>
    <col min="11017" max="11017" width="16.5703125" style="656" bestFit="1" customWidth="1"/>
    <col min="11018" max="11018" width="11.28515625" style="656" bestFit="1" customWidth="1"/>
    <col min="11019" max="11019" width="16.5703125" style="656" bestFit="1" customWidth="1"/>
    <col min="11020" max="11020" width="15" style="656" bestFit="1" customWidth="1"/>
    <col min="11021" max="11264" width="9.140625" style="656"/>
    <col min="11265" max="11265" width="8.42578125" style="656" customWidth="1"/>
    <col min="11266" max="11266" width="54.85546875" style="656" customWidth="1"/>
    <col min="11267" max="11267" width="3.85546875" style="656" customWidth="1"/>
    <col min="11268" max="11268" width="25.140625" style="656" customWidth="1"/>
    <col min="11269" max="11269" width="4.28515625" style="656" customWidth="1"/>
    <col min="11270" max="11270" width="23.85546875" style="656" customWidth="1"/>
    <col min="11271" max="11271" width="18" style="656" customWidth="1"/>
    <col min="11272" max="11272" width="19.140625" style="656" customWidth="1"/>
    <col min="11273" max="11273" width="16.5703125" style="656" bestFit="1" customWidth="1"/>
    <col min="11274" max="11274" width="11.28515625" style="656" bestFit="1" customWidth="1"/>
    <col min="11275" max="11275" width="16.5703125" style="656" bestFit="1" customWidth="1"/>
    <col min="11276" max="11276" width="15" style="656" bestFit="1" customWidth="1"/>
    <col min="11277" max="11520" width="9.140625" style="656"/>
    <col min="11521" max="11521" width="8.42578125" style="656" customWidth="1"/>
    <col min="11522" max="11522" width="54.85546875" style="656" customWidth="1"/>
    <col min="11523" max="11523" width="3.85546875" style="656" customWidth="1"/>
    <col min="11524" max="11524" width="25.140625" style="656" customWidth="1"/>
    <col min="11525" max="11525" width="4.28515625" style="656" customWidth="1"/>
    <col min="11526" max="11526" width="23.85546875" style="656" customWidth="1"/>
    <col min="11527" max="11527" width="18" style="656" customWidth="1"/>
    <col min="11528" max="11528" width="19.140625" style="656" customWidth="1"/>
    <col min="11529" max="11529" width="16.5703125" style="656" bestFit="1" customWidth="1"/>
    <col min="11530" max="11530" width="11.28515625" style="656" bestFit="1" customWidth="1"/>
    <col min="11531" max="11531" width="16.5703125" style="656" bestFit="1" customWidth="1"/>
    <col min="11532" max="11532" width="15" style="656" bestFit="1" customWidth="1"/>
    <col min="11533" max="11776" width="9.140625" style="656"/>
    <col min="11777" max="11777" width="8.42578125" style="656" customWidth="1"/>
    <col min="11778" max="11778" width="54.85546875" style="656" customWidth="1"/>
    <col min="11779" max="11779" width="3.85546875" style="656" customWidth="1"/>
    <col min="11780" max="11780" width="25.140625" style="656" customWidth="1"/>
    <col min="11781" max="11781" width="4.28515625" style="656" customWidth="1"/>
    <col min="11782" max="11782" width="23.85546875" style="656" customWidth="1"/>
    <col min="11783" max="11783" width="18" style="656" customWidth="1"/>
    <col min="11784" max="11784" width="19.140625" style="656" customWidth="1"/>
    <col min="11785" max="11785" width="16.5703125" style="656" bestFit="1" customWidth="1"/>
    <col min="11786" max="11786" width="11.28515625" style="656" bestFit="1" customWidth="1"/>
    <col min="11787" max="11787" width="16.5703125" style="656" bestFit="1" customWidth="1"/>
    <col min="11788" max="11788" width="15" style="656" bestFit="1" customWidth="1"/>
    <col min="11789" max="12032" width="9.140625" style="656"/>
    <col min="12033" max="12033" width="8.42578125" style="656" customWidth="1"/>
    <col min="12034" max="12034" width="54.85546875" style="656" customWidth="1"/>
    <col min="12035" max="12035" width="3.85546875" style="656" customWidth="1"/>
    <col min="12036" max="12036" width="25.140625" style="656" customWidth="1"/>
    <col min="12037" max="12037" width="4.28515625" style="656" customWidth="1"/>
    <col min="12038" max="12038" width="23.85546875" style="656" customWidth="1"/>
    <col min="12039" max="12039" width="18" style="656" customWidth="1"/>
    <col min="12040" max="12040" width="19.140625" style="656" customWidth="1"/>
    <col min="12041" max="12041" width="16.5703125" style="656" bestFit="1" customWidth="1"/>
    <col min="12042" max="12042" width="11.28515625" style="656" bestFit="1" customWidth="1"/>
    <col min="12043" max="12043" width="16.5703125" style="656" bestFit="1" customWidth="1"/>
    <col min="12044" max="12044" width="15" style="656" bestFit="1" customWidth="1"/>
    <col min="12045" max="12288" width="9.140625" style="656"/>
    <col min="12289" max="12289" width="8.42578125" style="656" customWidth="1"/>
    <col min="12290" max="12290" width="54.85546875" style="656" customWidth="1"/>
    <col min="12291" max="12291" width="3.85546875" style="656" customWidth="1"/>
    <col min="12292" max="12292" width="25.140625" style="656" customWidth="1"/>
    <col min="12293" max="12293" width="4.28515625" style="656" customWidth="1"/>
    <col min="12294" max="12294" width="23.85546875" style="656" customWidth="1"/>
    <col min="12295" max="12295" width="18" style="656" customWidth="1"/>
    <col min="12296" max="12296" width="19.140625" style="656" customWidth="1"/>
    <col min="12297" max="12297" width="16.5703125" style="656" bestFit="1" customWidth="1"/>
    <col min="12298" max="12298" width="11.28515625" style="656" bestFit="1" customWidth="1"/>
    <col min="12299" max="12299" width="16.5703125" style="656" bestFit="1" customWidth="1"/>
    <col min="12300" max="12300" width="15" style="656" bestFit="1" customWidth="1"/>
    <col min="12301" max="12544" width="9.140625" style="656"/>
    <col min="12545" max="12545" width="8.42578125" style="656" customWidth="1"/>
    <col min="12546" max="12546" width="54.85546875" style="656" customWidth="1"/>
    <col min="12547" max="12547" width="3.85546875" style="656" customWidth="1"/>
    <col min="12548" max="12548" width="25.140625" style="656" customWidth="1"/>
    <col min="12549" max="12549" width="4.28515625" style="656" customWidth="1"/>
    <col min="12550" max="12550" width="23.85546875" style="656" customWidth="1"/>
    <col min="12551" max="12551" width="18" style="656" customWidth="1"/>
    <col min="12552" max="12552" width="19.140625" style="656" customWidth="1"/>
    <col min="12553" max="12553" width="16.5703125" style="656" bestFit="1" customWidth="1"/>
    <col min="12554" max="12554" width="11.28515625" style="656" bestFit="1" customWidth="1"/>
    <col min="12555" max="12555" width="16.5703125" style="656" bestFit="1" customWidth="1"/>
    <col min="12556" max="12556" width="15" style="656" bestFit="1" customWidth="1"/>
    <col min="12557" max="12800" width="9.140625" style="656"/>
    <col min="12801" max="12801" width="8.42578125" style="656" customWidth="1"/>
    <col min="12802" max="12802" width="54.85546875" style="656" customWidth="1"/>
    <col min="12803" max="12803" width="3.85546875" style="656" customWidth="1"/>
    <col min="12804" max="12804" width="25.140625" style="656" customWidth="1"/>
    <col min="12805" max="12805" width="4.28515625" style="656" customWidth="1"/>
    <col min="12806" max="12806" width="23.85546875" style="656" customWidth="1"/>
    <col min="12807" max="12807" width="18" style="656" customWidth="1"/>
    <col min="12808" max="12808" width="19.140625" style="656" customWidth="1"/>
    <col min="12809" max="12809" width="16.5703125" style="656" bestFit="1" customWidth="1"/>
    <col min="12810" max="12810" width="11.28515625" style="656" bestFit="1" customWidth="1"/>
    <col min="12811" max="12811" width="16.5703125" style="656" bestFit="1" customWidth="1"/>
    <col min="12812" max="12812" width="15" style="656" bestFit="1" customWidth="1"/>
    <col min="12813" max="13056" width="9.140625" style="656"/>
    <col min="13057" max="13057" width="8.42578125" style="656" customWidth="1"/>
    <col min="13058" max="13058" width="54.85546875" style="656" customWidth="1"/>
    <col min="13059" max="13059" width="3.85546875" style="656" customWidth="1"/>
    <col min="13060" max="13060" width="25.140625" style="656" customWidth="1"/>
    <col min="13061" max="13061" width="4.28515625" style="656" customWidth="1"/>
    <col min="13062" max="13062" width="23.85546875" style="656" customWidth="1"/>
    <col min="13063" max="13063" width="18" style="656" customWidth="1"/>
    <col min="13064" max="13064" width="19.140625" style="656" customWidth="1"/>
    <col min="13065" max="13065" width="16.5703125" style="656" bestFit="1" customWidth="1"/>
    <col min="13066" max="13066" width="11.28515625" style="656" bestFit="1" customWidth="1"/>
    <col min="13067" max="13067" width="16.5703125" style="656" bestFit="1" customWidth="1"/>
    <col min="13068" max="13068" width="15" style="656" bestFit="1" customWidth="1"/>
    <col min="13069" max="13312" width="9.140625" style="656"/>
    <col min="13313" max="13313" width="8.42578125" style="656" customWidth="1"/>
    <col min="13314" max="13314" width="54.85546875" style="656" customWidth="1"/>
    <col min="13315" max="13315" width="3.85546875" style="656" customWidth="1"/>
    <col min="13316" max="13316" width="25.140625" style="656" customWidth="1"/>
    <col min="13317" max="13317" width="4.28515625" style="656" customWidth="1"/>
    <col min="13318" max="13318" width="23.85546875" style="656" customWidth="1"/>
    <col min="13319" max="13319" width="18" style="656" customWidth="1"/>
    <col min="13320" max="13320" width="19.140625" style="656" customWidth="1"/>
    <col min="13321" max="13321" width="16.5703125" style="656" bestFit="1" customWidth="1"/>
    <col min="13322" max="13322" width="11.28515625" style="656" bestFit="1" customWidth="1"/>
    <col min="13323" max="13323" width="16.5703125" style="656" bestFit="1" customWidth="1"/>
    <col min="13324" max="13324" width="15" style="656" bestFit="1" customWidth="1"/>
    <col min="13325" max="13568" width="9.140625" style="656"/>
    <col min="13569" max="13569" width="8.42578125" style="656" customWidth="1"/>
    <col min="13570" max="13570" width="54.85546875" style="656" customWidth="1"/>
    <col min="13571" max="13571" width="3.85546875" style="656" customWidth="1"/>
    <col min="13572" max="13572" width="25.140625" style="656" customWidth="1"/>
    <col min="13573" max="13573" width="4.28515625" style="656" customWidth="1"/>
    <col min="13574" max="13574" width="23.85546875" style="656" customWidth="1"/>
    <col min="13575" max="13575" width="18" style="656" customWidth="1"/>
    <col min="13576" max="13576" width="19.140625" style="656" customWidth="1"/>
    <col min="13577" max="13577" width="16.5703125" style="656" bestFit="1" customWidth="1"/>
    <col min="13578" max="13578" width="11.28515625" style="656" bestFit="1" customWidth="1"/>
    <col min="13579" max="13579" width="16.5703125" style="656" bestFit="1" customWidth="1"/>
    <col min="13580" max="13580" width="15" style="656" bestFit="1" customWidth="1"/>
    <col min="13581" max="13824" width="9.140625" style="656"/>
    <col min="13825" max="13825" width="8.42578125" style="656" customWidth="1"/>
    <col min="13826" max="13826" width="54.85546875" style="656" customWidth="1"/>
    <col min="13827" max="13827" width="3.85546875" style="656" customWidth="1"/>
    <col min="13828" max="13828" width="25.140625" style="656" customWidth="1"/>
    <col min="13829" max="13829" width="4.28515625" style="656" customWidth="1"/>
    <col min="13830" max="13830" width="23.85546875" style="656" customWidth="1"/>
    <col min="13831" max="13831" width="18" style="656" customWidth="1"/>
    <col min="13832" max="13832" width="19.140625" style="656" customWidth="1"/>
    <col min="13833" max="13833" width="16.5703125" style="656" bestFit="1" customWidth="1"/>
    <col min="13834" max="13834" width="11.28515625" style="656" bestFit="1" customWidth="1"/>
    <col min="13835" max="13835" width="16.5703125" style="656" bestFit="1" customWidth="1"/>
    <col min="13836" max="13836" width="15" style="656" bestFit="1" customWidth="1"/>
    <col min="13837" max="14080" width="9.140625" style="656"/>
    <col min="14081" max="14081" width="8.42578125" style="656" customWidth="1"/>
    <col min="14082" max="14082" width="54.85546875" style="656" customWidth="1"/>
    <col min="14083" max="14083" width="3.85546875" style="656" customWidth="1"/>
    <col min="14084" max="14084" width="25.140625" style="656" customWidth="1"/>
    <col min="14085" max="14085" width="4.28515625" style="656" customWidth="1"/>
    <col min="14086" max="14086" width="23.85546875" style="656" customWidth="1"/>
    <col min="14087" max="14087" width="18" style="656" customWidth="1"/>
    <col min="14088" max="14088" width="19.140625" style="656" customWidth="1"/>
    <col min="14089" max="14089" width="16.5703125" style="656" bestFit="1" customWidth="1"/>
    <col min="14090" max="14090" width="11.28515625" style="656" bestFit="1" customWidth="1"/>
    <col min="14091" max="14091" width="16.5703125" style="656" bestFit="1" customWidth="1"/>
    <col min="14092" max="14092" width="15" style="656" bestFit="1" customWidth="1"/>
    <col min="14093" max="14336" width="9.140625" style="656"/>
    <col min="14337" max="14337" width="8.42578125" style="656" customWidth="1"/>
    <col min="14338" max="14338" width="54.85546875" style="656" customWidth="1"/>
    <col min="14339" max="14339" width="3.85546875" style="656" customWidth="1"/>
    <col min="14340" max="14340" width="25.140625" style="656" customWidth="1"/>
    <col min="14341" max="14341" width="4.28515625" style="656" customWidth="1"/>
    <col min="14342" max="14342" width="23.85546875" style="656" customWidth="1"/>
    <col min="14343" max="14343" width="18" style="656" customWidth="1"/>
    <col min="14344" max="14344" width="19.140625" style="656" customWidth="1"/>
    <col min="14345" max="14345" width="16.5703125" style="656" bestFit="1" customWidth="1"/>
    <col min="14346" max="14346" width="11.28515625" style="656" bestFit="1" customWidth="1"/>
    <col min="14347" max="14347" width="16.5703125" style="656" bestFit="1" customWidth="1"/>
    <col min="14348" max="14348" width="15" style="656" bestFit="1" customWidth="1"/>
    <col min="14349" max="14592" width="9.140625" style="656"/>
    <col min="14593" max="14593" width="8.42578125" style="656" customWidth="1"/>
    <col min="14594" max="14594" width="54.85546875" style="656" customWidth="1"/>
    <col min="14595" max="14595" width="3.85546875" style="656" customWidth="1"/>
    <col min="14596" max="14596" width="25.140625" style="656" customWidth="1"/>
    <col min="14597" max="14597" width="4.28515625" style="656" customWidth="1"/>
    <col min="14598" max="14598" width="23.85546875" style="656" customWidth="1"/>
    <col min="14599" max="14599" width="18" style="656" customWidth="1"/>
    <col min="14600" max="14600" width="19.140625" style="656" customWidth="1"/>
    <col min="14601" max="14601" width="16.5703125" style="656" bestFit="1" customWidth="1"/>
    <col min="14602" max="14602" width="11.28515625" style="656" bestFit="1" customWidth="1"/>
    <col min="14603" max="14603" width="16.5703125" style="656" bestFit="1" customWidth="1"/>
    <col min="14604" max="14604" width="15" style="656" bestFit="1" customWidth="1"/>
    <col min="14605" max="14848" width="9.140625" style="656"/>
    <col min="14849" max="14849" width="8.42578125" style="656" customWidth="1"/>
    <col min="14850" max="14850" width="54.85546875" style="656" customWidth="1"/>
    <col min="14851" max="14851" width="3.85546875" style="656" customWidth="1"/>
    <col min="14852" max="14852" width="25.140625" style="656" customWidth="1"/>
    <col min="14853" max="14853" width="4.28515625" style="656" customWidth="1"/>
    <col min="14854" max="14854" width="23.85546875" style="656" customWidth="1"/>
    <col min="14855" max="14855" width="18" style="656" customWidth="1"/>
    <col min="14856" max="14856" width="19.140625" style="656" customWidth="1"/>
    <col min="14857" max="14857" width="16.5703125" style="656" bestFit="1" customWidth="1"/>
    <col min="14858" max="14858" width="11.28515625" style="656" bestFit="1" customWidth="1"/>
    <col min="14859" max="14859" width="16.5703125" style="656" bestFit="1" customWidth="1"/>
    <col min="14860" max="14860" width="15" style="656" bestFit="1" customWidth="1"/>
    <col min="14861" max="15104" width="9.140625" style="656"/>
    <col min="15105" max="15105" width="8.42578125" style="656" customWidth="1"/>
    <col min="15106" max="15106" width="54.85546875" style="656" customWidth="1"/>
    <col min="15107" max="15107" width="3.85546875" style="656" customWidth="1"/>
    <col min="15108" max="15108" width="25.140625" style="656" customWidth="1"/>
    <col min="15109" max="15109" width="4.28515625" style="656" customWidth="1"/>
    <col min="15110" max="15110" width="23.85546875" style="656" customWidth="1"/>
    <col min="15111" max="15111" width="18" style="656" customWidth="1"/>
    <col min="15112" max="15112" width="19.140625" style="656" customWidth="1"/>
    <col min="15113" max="15113" width="16.5703125" style="656" bestFit="1" customWidth="1"/>
    <col min="15114" max="15114" width="11.28515625" style="656" bestFit="1" customWidth="1"/>
    <col min="15115" max="15115" width="16.5703125" style="656" bestFit="1" customWidth="1"/>
    <col min="15116" max="15116" width="15" style="656" bestFit="1" customWidth="1"/>
    <col min="15117" max="15360" width="9.140625" style="656"/>
    <col min="15361" max="15361" width="8.42578125" style="656" customWidth="1"/>
    <col min="15362" max="15362" width="54.85546875" style="656" customWidth="1"/>
    <col min="15363" max="15363" width="3.85546875" style="656" customWidth="1"/>
    <col min="15364" max="15364" width="25.140625" style="656" customWidth="1"/>
    <col min="15365" max="15365" width="4.28515625" style="656" customWidth="1"/>
    <col min="15366" max="15366" width="23.85546875" style="656" customWidth="1"/>
    <col min="15367" max="15367" width="18" style="656" customWidth="1"/>
    <col min="15368" max="15368" width="19.140625" style="656" customWidth="1"/>
    <col min="15369" max="15369" width="16.5703125" style="656" bestFit="1" customWidth="1"/>
    <col min="15370" max="15370" width="11.28515625" style="656" bestFit="1" customWidth="1"/>
    <col min="15371" max="15371" width="16.5703125" style="656" bestFit="1" customWidth="1"/>
    <col min="15372" max="15372" width="15" style="656" bestFit="1" customWidth="1"/>
    <col min="15373" max="15616" width="9.140625" style="656"/>
    <col min="15617" max="15617" width="8.42578125" style="656" customWidth="1"/>
    <col min="15618" max="15618" width="54.85546875" style="656" customWidth="1"/>
    <col min="15619" max="15619" width="3.85546875" style="656" customWidth="1"/>
    <col min="15620" max="15620" width="25.140625" style="656" customWidth="1"/>
    <col min="15621" max="15621" width="4.28515625" style="656" customWidth="1"/>
    <col min="15622" max="15622" width="23.85546875" style="656" customWidth="1"/>
    <col min="15623" max="15623" width="18" style="656" customWidth="1"/>
    <col min="15624" max="15624" width="19.140625" style="656" customWidth="1"/>
    <col min="15625" max="15625" width="16.5703125" style="656" bestFit="1" customWidth="1"/>
    <col min="15626" max="15626" width="11.28515625" style="656" bestFit="1" customWidth="1"/>
    <col min="15627" max="15627" width="16.5703125" style="656" bestFit="1" customWidth="1"/>
    <col min="15628" max="15628" width="15" style="656" bestFit="1" customWidth="1"/>
    <col min="15629" max="15872" width="9.140625" style="656"/>
    <col min="15873" max="15873" width="8.42578125" style="656" customWidth="1"/>
    <col min="15874" max="15874" width="54.85546875" style="656" customWidth="1"/>
    <col min="15875" max="15875" width="3.85546875" style="656" customWidth="1"/>
    <col min="15876" max="15876" width="25.140625" style="656" customWidth="1"/>
    <col min="15877" max="15877" width="4.28515625" style="656" customWidth="1"/>
    <col min="15878" max="15878" width="23.85546875" style="656" customWidth="1"/>
    <col min="15879" max="15879" width="18" style="656" customWidth="1"/>
    <col min="15880" max="15880" width="19.140625" style="656" customWidth="1"/>
    <col min="15881" max="15881" width="16.5703125" style="656" bestFit="1" customWidth="1"/>
    <col min="15882" max="15882" width="11.28515625" style="656" bestFit="1" customWidth="1"/>
    <col min="15883" max="15883" width="16.5703125" style="656" bestFit="1" customWidth="1"/>
    <col min="15884" max="15884" width="15" style="656" bestFit="1" customWidth="1"/>
    <col min="15885" max="16128" width="9.140625" style="656"/>
    <col min="16129" max="16129" width="8.42578125" style="656" customWidth="1"/>
    <col min="16130" max="16130" width="54.85546875" style="656" customWidth="1"/>
    <col min="16131" max="16131" width="3.85546875" style="656" customWidth="1"/>
    <col min="16132" max="16132" width="25.140625" style="656" customWidth="1"/>
    <col min="16133" max="16133" width="4.28515625" style="656" customWidth="1"/>
    <col min="16134" max="16134" width="23.85546875" style="656" customWidth="1"/>
    <col min="16135" max="16135" width="18" style="656" customWidth="1"/>
    <col min="16136" max="16136" width="19.140625" style="656" customWidth="1"/>
    <col min="16137" max="16137" width="16.5703125" style="656" bestFit="1" customWidth="1"/>
    <col min="16138" max="16138" width="11.28515625" style="656" bestFit="1" customWidth="1"/>
    <col min="16139" max="16139" width="16.5703125" style="656" bestFit="1" customWidth="1"/>
    <col min="16140" max="16140" width="15" style="656" bestFit="1" customWidth="1"/>
    <col min="16141" max="16384" width="9.140625" style="656"/>
  </cols>
  <sheetData>
    <row r="1" spans="1:256" ht="16.5">
      <c r="A1" s="655"/>
      <c r="B1" s="971" t="s">
        <v>454</v>
      </c>
      <c r="C1" s="972"/>
      <c r="D1" s="972"/>
      <c r="E1" s="972"/>
      <c r="F1" s="973"/>
    </row>
    <row r="2" spans="1:256" ht="16.5">
      <c r="A2" s="657"/>
      <c r="B2" s="658"/>
      <c r="C2" s="659"/>
      <c r="D2" s="659"/>
      <c r="E2" s="659"/>
      <c r="F2" s="660"/>
    </row>
    <row r="3" spans="1:256" ht="16.5">
      <c r="A3" s="657"/>
      <c r="D3" s="974" t="s">
        <v>455</v>
      </c>
      <c r="E3" s="974"/>
      <c r="F3" s="975"/>
    </row>
    <row r="4" spans="1:256" ht="16.5">
      <c r="A4" s="976" t="s">
        <v>456</v>
      </c>
      <c r="B4" s="977"/>
      <c r="C4" s="662"/>
      <c r="D4" s="977"/>
      <c r="E4" s="977"/>
      <c r="F4" s="978"/>
      <c r="G4" s="663"/>
      <c r="H4" s="663"/>
      <c r="I4" s="663"/>
      <c r="J4" s="663"/>
      <c r="K4" s="663"/>
      <c r="L4" s="663"/>
    </row>
    <row r="5" spans="1:256" ht="22.5" customHeight="1">
      <c r="A5" s="664" t="s">
        <v>457</v>
      </c>
      <c r="B5" s="665" t="s">
        <v>458</v>
      </c>
      <c r="C5" s="666"/>
      <c r="D5" s="667" t="s">
        <v>459</v>
      </c>
      <c r="E5" s="979" t="s">
        <v>460</v>
      </c>
      <c r="F5" s="980"/>
      <c r="H5" s="663"/>
    </row>
    <row r="6" spans="1:256" ht="54" customHeight="1">
      <c r="A6" s="668">
        <v>1</v>
      </c>
      <c r="B6" s="669" t="s">
        <v>461</v>
      </c>
      <c r="C6" s="670"/>
      <c r="D6" s="671">
        <f>'Sch-1'!J115</f>
        <v>0</v>
      </c>
      <c r="E6" s="670"/>
      <c r="F6" s="672">
        <f>ROUND('Sch-1'!S115,0)</f>
        <v>0</v>
      </c>
      <c r="G6" s="673"/>
      <c r="H6" s="674"/>
      <c r="I6" s="675"/>
      <c r="J6" s="663"/>
      <c r="K6" s="663"/>
    </row>
    <row r="7" spans="1:256" ht="45" customHeight="1">
      <c r="A7" s="676">
        <v>2</v>
      </c>
      <c r="B7" s="669" t="s">
        <v>462</v>
      </c>
      <c r="C7" s="670"/>
      <c r="D7" s="677">
        <f>'Sch-2'!F115</f>
        <v>0</v>
      </c>
      <c r="E7" s="670"/>
      <c r="F7" s="672" t="e">
        <f>ROUND('Sch-2'!H115,0)</f>
        <v>#REF!</v>
      </c>
      <c r="G7" s="678"/>
      <c r="H7" s="663"/>
      <c r="J7" s="663"/>
      <c r="K7" s="663"/>
    </row>
    <row r="8" spans="1:256" ht="35.25" customHeight="1">
      <c r="A8" s="679">
        <v>3</v>
      </c>
      <c r="B8" s="669" t="s">
        <v>463</v>
      </c>
      <c r="C8" s="670"/>
      <c r="D8" s="677">
        <f>'Sch-3'!J97</f>
        <v>0</v>
      </c>
      <c r="E8" s="670"/>
      <c r="F8" s="680">
        <f>ROUND('Sch-3'!R97,0)</f>
        <v>0</v>
      </c>
      <c r="G8" s="678"/>
      <c r="H8" s="663"/>
      <c r="J8" s="663"/>
      <c r="K8" s="663"/>
    </row>
    <row r="9" spans="1:256" ht="30.75" customHeight="1">
      <c r="A9" s="681">
        <v>4</v>
      </c>
      <c r="B9" s="669" t="s">
        <v>464</v>
      </c>
      <c r="C9" s="670"/>
      <c r="D9" s="677" t="s">
        <v>317</v>
      </c>
      <c r="E9" s="670" t="s">
        <v>465</v>
      </c>
      <c r="F9" s="680" t="str">
        <f>D9</f>
        <v>Not Applicable</v>
      </c>
      <c r="G9" s="682"/>
      <c r="H9" s="663"/>
      <c r="J9" s="663"/>
      <c r="K9" s="663"/>
    </row>
    <row r="10" spans="1:256" ht="31.5" customHeight="1">
      <c r="A10" s="683">
        <v>5</v>
      </c>
      <c r="B10" s="684" t="s">
        <v>466</v>
      </c>
      <c r="C10" s="670"/>
      <c r="D10" s="685">
        <f>SUM(D6:D9)</f>
        <v>0</v>
      </c>
      <c r="E10" s="670"/>
      <c r="F10" s="686" t="e">
        <f>SUM(F6:F9)</f>
        <v>#REF!</v>
      </c>
      <c r="G10" s="687"/>
      <c r="H10" s="688"/>
      <c r="I10" s="689"/>
      <c r="J10" s="688"/>
      <c r="K10" s="688"/>
      <c r="L10" s="690"/>
      <c r="M10" s="690"/>
      <c r="N10" s="690"/>
      <c r="O10" s="690"/>
      <c r="P10" s="690"/>
      <c r="Q10" s="690"/>
      <c r="R10" s="690"/>
      <c r="S10" s="690"/>
      <c r="T10" s="690"/>
      <c r="U10" s="690"/>
      <c r="V10" s="690"/>
      <c r="W10" s="690"/>
      <c r="X10" s="690"/>
      <c r="Y10" s="690"/>
      <c r="Z10" s="690"/>
      <c r="AA10" s="690"/>
      <c r="AB10" s="690"/>
      <c r="AC10" s="690"/>
      <c r="AD10" s="690"/>
      <c r="AE10" s="690"/>
      <c r="AF10" s="690"/>
      <c r="AG10" s="690"/>
      <c r="AH10" s="690"/>
      <c r="AI10" s="690"/>
      <c r="AJ10" s="690"/>
      <c r="AK10" s="690"/>
      <c r="AL10" s="690"/>
      <c r="AM10" s="690"/>
      <c r="AN10" s="690"/>
      <c r="AO10" s="690"/>
      <c r="AP10" s="690"/>
      <c r="AQ10" s="690"/>
      <c r="AR10" s="690"/>
      <c r="AS10" s="690"/>
      <c r="AT10" s="690"/>
      <c r="AU10" s="690"/>
      <c r="AV10" s="690"/>
      <c r="AW10" s="690"/>
      <c r="AX10" s="690"/>
      <c r="AY10" s="690"/>
      <c r="AZ10" s="690"/>
      <c r="BA10" s="690"/>
      <c r="BB10" s="690"/>
      <c r="BC10" s="690"/>
      <c r="BD10" s="690"/>
      <c r="BE10" s="690"/>
      <c r="BF10" s="690"/>
      <c r="BG10" s="690"/>
      <c r="BH10" s="690"/>
      <c r="BI10" s="690"/>
      <c r="BJ10" s="690"/>
      <c r="BK10" s="690"/>
      <c r="BL10" s="690"/>
      <c r="BM10" s="690"/>
      <c r="BN10" s="690"/>
      <c r="BO10" s="690"/>
      <c r="BP10" s="690"/>
      <c r="BQ10" s="690"/>
      <c r="BR10" s="690"/>
      <c r="BS10" s="690"/>
      <c r="BT10" s="690"/>
      <c r="BU10" s="690"/>
      <c r="BV10" s="690"/>
      <c r="BW10" s="690"/>
      <c r="BX10" s="690"/>
      <c r="BY10" s="690"/>
      <c r="BZ10" s="690"/>
      <c r="CA10" s="690"/>
      <c r="CB10" s="690"/>
      <c r="CC10" s="690"/>
      <c r="CD10" s="690"/>
      <c r="CE10" s="690"/>
      <c r="CF10" s="690"/>
      <c r="CG10" s="690"/>
      <c r="CH10" s="690"/>
      <c r="CI10" s="690"/>
      <c r="CJ10" s="690"/>
      <c r="CK10" s="690"/>
      <c r="CL10" s="690"/>
      <c r="CM10" s="690"/>
      <c r="CN10" s="690"/>
      <c r="CO10" s="690"/>
      <c r="CP10" s="690"/>
      <c r="CQ10" s="690"/>
      <c r="CR10" s="690"/>
      <c r="CS10" s="690"/>
      <c r="CT10" s="690"/>
      <c r="CU10" s="690"/>
      <c r="CV10" s="690"/>
      <c r="CW10" s="690"/>
      <c r="CX10" s="690"/>
      <c r="CY10" s="690"/>
      <c r="CZ10" s="690"/>
      <c r="DA10" s="690"/>
      <c r="DB10" s="690"/>
      <c r="DC10" s="690"/>
      <c r="DD10" s="690"/>
      <c r="DE10" s="690"/>
      <c r="DF10" s="690"/>
      <c r="DG10" s="690"/>
      <c r="DH10" s="690"/>
      <c r="DI10" s="690"/>
      <c r="DJ10" s="690"/>
      <c r="DK10" s="690"/>
      <c r="DL10" s="690"/>
      <c r="DM10" s="690"/>
      <c r="DN10" s="690"/>
      <c r="DO10" s="690"/>
      <c r="DP10" s="690"/>
      <c r="DQ10" s="690"/>
      <c r="DR10" s="690"/>
      <c r="DS10" s="690"/>
      <c r="DT10" s="690"/>
      <c r="DU10" s="690"/>
      <c r="DV10" s="690"/>
      <c r="DW10" s="690"/>
      <c r="DX10" s="690"/>
      <c r="DY10" s="690"/>
      <c r="DZ10" s="690"/>
      <c r="EA10" s="690"/>
      <c r="EB10" s="690"/>
      <c r="EC10" s="690"/>
      <c r="ED10" s="690"/>
      <c r="EE10" s="690"/>
      <c r="EF10" s="690"/>
      <c r="EG10" s="690"/>
      <c r="EH10" s="690"/>
      <c r="EI10" s="690"/>
      <c r="EJ10" s="690"/>
      <c r="EK10" s="690"/>
      <c r="EL10" s="690"/>
      <c r="EM10" s="690"/>
      <c r="EN10" s="690"/>
      <c r="EO10" s="690"/>
      <c r="EP10" s="690"/>
      <c r="EQ10" s="690"/>
      <c r="ER10" s="690"/>
      <c r="ES10" s="690"/>
      <c r="ET10" s="690"/>
      <c r="EU10" s="690"/>
      <c r="EV10" s="690"/>
      <c r="EW10" s="690"/>
      <c r="EX10" s="690"/>
      <c r="EY10" s="690"/>
      <c r="EZ10" s="690"/>
      <c r="FA10" s="690"/>
      <c r="FB10" s="690"/>
      <c r="FC10" s="690"/>
      <c r="FD10" s="690"/>
      <c r="FE10" s="690"/>
      <c r="FF10" s="690"/>
      <c r="FG10" s="690"/>
      <c r="FH10" s="690"/>
      <c r="FI10" s="690"/>
      <c r="FJ10" s="690"/>
      <c r="FK10" s="690"/>
      <c r="FL10" s="690"/>
      <c r="FM10" s="690"/>
      <c r="FN10" s="690"/>
      <c r="FO10" s="690"/>
      <c r="FP10" s="690"/>
      <c r="FQ10" s="690"/>
      <c r="FR10" s="690"/>
      <c r="FS10" s="690"/>
      <c r="FT10" s="690"/>
      <c r="FU10" s="690"/>
      <c r="FV10" s="690"/>
      <c r="FW10" s="690"/>
      <c r="FX10" s="690"/>
      <c r="FY10" s="690"/>
      <c r="FZ10" s="690"/>
      <c r="GA10" s="690"/>
      <c r="GB10" s="690"/>
      <c r="GC10" s="690"/>
      <c r="GD10" s="690"/>
      <c r="GE10" s="690"/>
      <c r="GF10" s="690"/>
      <c r="GG10" s="690"/>
      <c r="GH10" s="690"/>
      <c r="GI10" s="690"/>
      <c r="GJ10" s="690"/>
      <c r="GK10" s="690"/>
      <c r="GL10" s="690"/>
      <c r="GM10" s="690"/>
      <c r="GN10" s="690"/>
      <c r="GO10" s="690"/>
      <c r="GP10" s="690"/>
      <c r="GQ10" s="690"/>
      <c r="GR10" s="690"/>
      <c r="GS10" s="690"/>
      <c r="GT10" s="690"/>
      <c r="GU10" s="690"/>
      <c r="GV10" s="690"/>
      <c r="GW10" s="690"/>
      <c r="GX10" s="690"/>
      <c r="GY10" s="690"/>
      <c r="GZ10" s="690"/>
      <c r="HA10" s="690"/>
      <c r="HB10" s="690"/>
      <c r="HC10" s="690"/>
      <c r="HD10" s="690"/>
      <c r="HE10" s="690"/>
      <c r="HF10" s="690"/>
      <c r="HG10" s="690"/>
      <c r="HH10" s="690"/>
      <c r="HI10" s="690"/>
      <c r="HJ10" s="690"/>
      <c r="HK10" s="690"/>
      <c r="HL10" s="690"/>
      <c r="HM10" s="690"/>
      <c r="HN10" s="690"/>
      <c r="HO10" s="690"/>
      <c r="HP10" s="690"/>
      <c r="HQ10" s="690"/>
      <c r="HR10" s="690"/>
      <c r="HS10" s="690"/>
      <c r="HT10" s="690"/>
      <c r="HU10" s="690"/>
      <c r="HV10" s="690"/>
      <c r="HW10" s="690"/>
      <c r="HX10" s="690"/>
      <c r="HY10" s="690"/>
      <c r="HZ10" s="690"/>
      <c r="IA10" s="690"/>
      <c r="IB10" s="690"/>
      <c r="IC10" s="690"/>
      <c r="ID10" s="690"/>
      <c r="IE10" s="690"/>
      <c r="IF10" s="690"/>
      <c r="IG10" s="690"/>
      <c r="IH10" s="690"/>
      <c r="II10" s="690"/>
      <c r="IJ10" s="690"/>
      <c r="IK10" s="690"/>
      <c r="IL10" s="690"/>
      <c r="IM10" s="690"/>
      <c r="IN10" s="690"/>
      <c r="IO10" s="690"/>
      <c r="IP10" s="690"/>
      <c r="IQ10" s="690"/>
      <c r="IR10" s="690"/>
      <c r="IS10" s="690"/>
      <c r="IT10" s="690"/>
      <c r="IU10" s="690"/>
      <c r="IV10" s="690"/>
    </row>
    <row r="11" spans="1:256" ht="25.5" customHeight="1">
      <c r="A11" s="668">
        <v>6</v>
      </c>
      <c r="B11" s="669" t="s">
        <v>467</v>
      </c>
      <c r="C11" s="691"/>
      <c r="D11" s="692" t="s">
        <v>468</v>
      </c>
      <c r="E11" s="691"/>
      <c r="F11" s="680" t="s">
        <v>468</v>
      </c>
      <c r="G11" s="682"/>
      <c r="H11" s="663"/>
      <c r="J11" s="663"/>
      <c r="K11" s="663"/>
    </row>
    <row r="12" spans="1:256" ht="24" customHeight="1">
      <c r="A12" s="693">
        <v>7</v>
      </c>
      <c r="B12" s="694" t="s">
        <v>466</v>
      </c>
      <c r="C12" s="695"/>
      <c r="D12" s="696">
        <f>D10</f>
        <v>0</v>
      </c>
      <c r="E12" s="695"/>
      <c r="F12" s="697" t="e">
        <f>F10</f>
        <v>#REF!</v>
      </c>
      <c r="G12" s="698"/>
      <c r="H12" s="699"/>
      <c r="I12" s="698"/>
      <c r="J12" s="698"/>
      <c r="K12" s="698"/>
      <c r="L12" s="698"/>
      <c r="M12" s="698"/>
      <c r="N12" s="698"/>
      <c r="O12" s="698"/>
      <c r="P12" s="698"/>
      <c r="Q12" s="698"/>
      <c r="R12" s="698"/>
      <c r="S12" s="698"/>
      <c r="T12" s="698"/>
      <c r="U12" s="698"/>
      <c r="V12" s="698"/>
      <c r="W12" s="698"/>
      <c r="X12" s="698"/>
      <c r="Y12" s="698"/>
      <c r="Z12" s="698"/>
      <c r="AA12" s="698"/>
      <c r="AB12" s="698"/>
      <c r="AC12" s="698"/>
      <c r="AD12" s="698"/>
      <c r="AE12" s="698"/>
      <c r="AF12" s="698"/>
      <c r="AG12" s="698"/>
      <c r="AH12" s="698"/>
      <c r="AI12" s="698"/>
      <c r="AJ12" s="698"/>
      <c r="AK12" s="698"/>
      <c r="AL12" s="698"/>
      <c r="AM12" s="698"/>
      <c r="AN12" s="698"/>
      <c r="AO12" s="698"/>
      <c r="AP12" s="698"/>
      <c r="AQ12" s="698"/>
      <c r="AR12" s="698"/>
      <c r="AS12" s="698"/>
      <c r="AT12" s="698"/>
      <c r="AU12" s="698"/>
      <c r="AV12" s="698"/>
      <c r="AW12" s="698"/>
      <c r="AX12" s="698"/>
      <c r="AY12" s="698"/>
      <c r="AZ12" s="698"/>
      <c r="BA12" s="698"/>
      <c r="BB12" s="698"/>
      <c r="BC12" s="698"/>
      <c r="BD12" s="698"/>
      <c r="BE12" s="698"/>
      <c r="BF12" s="698"/>
      <c r="BG12" s="698"/>
      <c r="BH12" s="698"/>
      <c r="BI12" s="698"/>
      <c r="BJ12" s="698"/>
      <c r="BK12" s="698"/>
      <c r="BL12" s="698"/>
      <c r="BM12" s="698"/>
      <c r="BN12" s="698"/>
      <c r="BO12" s="698"/>
      <c r="BP12" s="698"/>
      <c r="BQ12" s="698"/>
      <c r="BR12" s="698"/>
      <c r="BS12" s="698"/>
      <c r="BT12" s="698"/>
      <c r="BU12" s="698"/>
      <c r="BV12" s="698"/>
      <c r="BW12" s="698"/>
      <c r="BX12" s="698"/>
      <c r="BY12" s="698"/>
      <c r="BZ12" s="698"/>
      <c r="CA12" s="698"/>
      <c r="CB12" s="698"/>
      <c r="CC12" s="698"/>
      <c r="CD12" s="698"/>
      <c r="CE12" s="698"/>
      <c r="CF12" s="698"/>
      <c r="CG12" s="698"/>
      <c r="CH12" s="698"/>
      <c r="CI12" s="698"/>
      <c r="CJ12" s="698"/>
      <c r="CK12" s="698"/>
      <c r="CL12" s="698"/>
      <c r="CM12" s="698"/>
      <c r="CN12" s="698"/>
      <c r="CO12" s="698"/>
      <c r="CP12" s="698"/>
      <c r="CQ12" s="698"/>
      <c r="CR12" s="698"/>
      <c r="CS12" s="698"/>
      <c r="CT12" s="698"/>
      <c r="CU12" s="698"/>
      <c r="CV12" s="698"/>
      <c r="CW12" s="698"/>
      <c r="CX12" s="698"/>
      <c r="CY12" s="698"/>
      <c r="CZ12" s="698"/>
      <c r="DA12" s="698"/>
      <c r="DB12" s="698"/>
      <c r="DC12" s="698"/>
      <c r="DD12" s="698"/>
      <c r="DE12" s="698"/>
      <c r="DF12" s="698"/>
      <c r="DG12" s="698"/>
      <c r="DH12" s="698"/>
      <c r="DI12" s="698"/>
      <c r="DJ12" s="698"/>
      <c r="DK12" s="698"/>
      <c r="DL12" s="698"/>
      <c r="DM12" s="698"/>
      <c r="DN12" s="698"/>
      <c r="DO12" s="698"/>
      <c r="DP12" s="698"/>
      <c r="DQ12" s="698"/>
      <c r="DR12" s="698"/>
      <c r="DS12" s="698"/>
      <c r="DT12" s="698"/>
      <c r="DU12" s="698"/>
      <c r="DV12" s="698"/>
      <c r="DW12" s="698"/>
      <c r="DX12" s="698"/>
      <c r="DY12" s="698"/>
      <c r="DZ12" s="698"/>
      <c r="EA12" s="698"/>
      <c r="EB12" s="698"/>
      <c r="EC12" s="698"/>
      <c r="ED12" s="698"/>
      <c r="EE12" s="698"/>
      <c r="EF12" s="698"/>
      <c r="EG12" s="698"/>
      <c r="EH12" s="698"/>
      <c r="EI12" s="698"/>
      <c r="EJ12" s="698"/>
      <c r="EK12" s="698"/>
      <c r="EL12" s="698"/>
      <c r="EM12" s="698"/>
      <c r="EN12" s="698"/>
      <c r="EO12" s="698"/>
      <c r="EP12" s="698"/>
      <c r="EQ12" s="698"/>
      <c r="ER12" s="698"/>
      <c r="ES12" s="698"/>
      <c r="ET12" s="698"/>
      <c r="EU12" s="698"/>
      <c r="EV12" s="698"/>
      <c r="EW12" s="698"/>
      <c r="EX12" s="698"/>
      <c r="EY12" s="698"/>
      <c r="EZ12" s="698"/>
      <c r="FA12" s="698"/>
      <c r="FB12" s="698"/>
      <c r="FC12" s="698"/>
      <c r="FD12" s="698"/>
      <c r="FE12" s="698"/>
      <c r="FF12" s="698"/>
      <c r="FG12" s="698"/>
      <c r="FH12" s="698"/>
      <c r="FI12" s="698"/>
      <c r="FJ12" s="698"/>
      <c r="FK12" s="698"/>
      <c r="FL12" s="698"/>
      <c r="FM12" s="698"/>
      <c r="FN12" s="698"/>
      <c r="FO12" s="698"/>
      <c r="FP12" s="698"/>
      <c r="FQ12" s="698"/>
      <c r="FR12" s="698"/>
      <c r="FS12" s="698"/>
      <c r="FT12" s="698"/>
      <c r="FU12" s="698"/>
      <c r="FV12" s="698"/>
      <c r="FW12" s="698"/>
      <c r="FX12" s="698"/>
      <c r="FY12" s="698"/>
      <c r="FZ12" s="698"/>
      <c r="GA12" s="698"/>
      <c r="GB12" s="698"/>
      <c r="GC12" s="698"/>
      <c r="GD12" s="698"/>
      <c r="GE12" s="698"/>
      <c r="GF12" s="698"/>
      <c r="GG12" s="698"/>
      <c r="GH12" s="698"/>
      <c r="GI12" s="698"/>
      <c r="GJ12" s="698"/>
      <c r="GK12" s="698"/>
      <c r="GL12" s="698"/>
      <c r="GM12" s="698"/>
      <c r="GN12" s="698"/>
      <c r="GO12" s="698"/>
      <c r="GP12" s="698"/>
      <c r="GQ12" s="698"/>
      <c r="GR12" s="698"/>
      <c r="GS12" s="698"/>
      <c r="GT12" s="698"/>
      <c r="GU12" s="698"/>
      <c r="GV12" s="698"/>
      <c r="GW12" s="698"/>
      <c r="GX12" s="698"/>
      <c r="GY12" s="698"/>
      <c r="GZ12" s="698"/>
      <c r="HA12" s="698"/>
      <c r="HB12" s="698"/>
      <c r="HC12" s="698"/>
      <c r="HD12" s="698"/>
      <c r="HE12" s="698"/>
      <c r="HF12" s="698"/>
      <c r="HG12" s="698"/>
      <c r="HH12" s="698"/>
      <c r="HI12" s="698"/>
      <c r="HJ12" s="698"/>
      <c r="HK12" s="698"/>
      <c r="HL12" s="698"/>
      <c r="HM12" s="698"/>
      <c r="HN12" s="698"/>
      <c r="HO12" s="698"/>
      <c r="HP12" s="698"/>
      <c r="HQ12" s="698"/>
      <c r="HR12" s="698"/>
      <c r="HS12" s="698"/>
      <c r="HT12" s="698"/>
      <c r="HU12" s="698"/>
      <c r="HV12" s="698"/>
      <c r="HW12" s="698"/>
      <c r="HX12" s="698"/>
      <c r="HY12" s="698"/>
      <c r="HZ12" s="698"/>
      <c r="IA12" s="698"/>
      <c r="IB12" s="698"/>
      <c r="IC12" s="698"/>
      <c r="ID12" s="698"/>
      <c r="IE12" s="698"/>
      <c r="IF12" s="698"/>
      <c r="IG12" s="698"/>
      <c r="IH12" s="698"/>
      <c r="II12" s="698"/>
      <c r="IJ12" s="698"/>
      <c r="IK12" s="698"/>
      <c r="IL12" s="698"/>
      <c r="IM12" s="698"/>
      <c r="IN12" s="698"/>
      <c r="IO12" s="698"/>
      <c r="IP12" s="698"/>
      <c r="IQ12" s="698"/>
      <c r="IR12" s="698"/>
      <c r="IS12" s="698"/>
      <c r="IT12" s="698"/>
      <c r="IU12" s="698"/>
      <c r="IV12" s="698"/>
    </row>
    <row r="13" spans="1:256" ht="31.5" customHeight="1">
      <c r="A13" s="681">
        <v>8</v>
      </c>
      <c r="B13" s="700" t="s">
        <v>469</v>
      </c>
      <c r="C13" s="701"/>
      <c r="D13" s="702"/>
      <c r="E13" s="701"/>
      <c r="F13" s="703"/>
      <c r="H13" s="663"/>
    </row>
    <row r="14" spans="1:256" ht="36" hidden="1" customHeight="1">
      <c r="A14" s="668" t="s">
        <v>465</v>
      </c>
      <c r="B14" s="704" t="s">
        <v>470</v>
      </c>
      <c r="C14" s="670"/>
      <c r="D14" s="677">
        <v>0</v>
      </c>
      <c r="E14" s="670"/>
      <c r="F14" s="705">
        <v>0</v>
      </c>
      <c r="H14" s="663" t="s">
        <v>471</v>
      </c>
      <c r="I14" s="673">
        <f>'[10]Sch-1'!V135</f>
        <v>291545315.51999992</v>
      </c>
    </row>
    <row r="15" spans="1:256" ht="36" hidden="1" customHeight="1">
      <c r="A15" s="668"/>
      <c r="B15" s="704" t="s">
        <v>472</v>
      </c>
      <c r="C15" s="670"/>
      <c r="D15" s="677">
        <v>0</v>
      </c>
      <c r="E15" s="670"/>
      <c r="F15" s="705">
        <v>0</v>
      </c>
      <c r="H15" s="663"/>
    </row>
    <row r="16" spans="1:256" ht="36" customHeight="1">
      <c r="A16" s="668" t="s">
        <v>465</v>
      </c>
      <c r="B16" s="704" t="s">
        <v>472</v>
      </c>
      <c r="C16" s="677"/>
      <c r="D16" s="964">
        <f>'Sch-4'!D15</f>
        <v>0</v>
      </c>
      <c r="E16" s="670"/>
      <c r="F16" s="705">
        <f>ROUND('Sch-1'!X115,0)</f>
        <v>0</v>
      </c>
      <c r="G16" s="673"/>
      <c r="H16" s="706"/>
    </row>
    <row r="17" spans="1:256" ht="36" customHeight="1">
      <c r="A17" s="668" t="s">
        <v>465</v>
      </c>
      <c r="B17" s="704" t="s">
        <v>473</v>
      </c>
      <c r="C17" s="677"/>
      <c r="D17" s="965"/>
      <c r="E17" s="670"/>
      <c r="F17" s="705">
        <f>ROUND('Sch-1'!Y115,0)</f>
        <v>0</v>
      </c>
      <c r="G17" s="673"/>
      <c r="H17" s="706"/>
    </row>
    <row r="18" spans="1:256" ht="36" customHeight="1">
      <c r="A18" s="668" t="s">
        <v>465</v>
      </c>
      <c r="B18" s="704" t="s">
        <v>474</v>
      </c>
      <c r="C18" s="677"/>
      <c r="D18" s="966"/>
      <c r="E18" s="670"/>
      <c r="F18" s="705">
        <f>ROUND('Sch-1'!Z115,0)</f>
        <v>0</v>
      </c>
      <c r="H18" s="706"/>
      <c r="I18" s="673"/>
    </row>
    <row r="19" spans="1:256" ht="36" customHeight="1">
      <c r="A19" s="668"/>
      <c r="B19" s="704" t="s">
        <v>475</v>
      </c>
      <c r="C19" s="670"/>
      <c r="D19" s="677">
        <f>'Sch-4'!D17</f>
        <v>0</v>
      </c>
      <c r="E19" s="670"/>
      <c r="F19" s="705">
        <f>ROUND('Sch-3'!T97,0)</f>
        <v>0</v>
      </c>
      <c r="G19" s="673"/>
      <c r="H19" s="673"/>
    </row>
    <row r="20" spans="1:256" ht="36" customHeight="1">
      <c r="A20" s="668" t="s">
        <v>465</v>
      </c>
      <c r="B20" s="704" t="s">
        <v>476</v>
      </c>
      <c r="C20" s="707"/>
      <c r="D20" s="677" t="s">
        <v>317</v>
      </c>
      <c r="E20" s="670"/>
      <c r="F20" s="705" t="str">
        <f t="shared" ref="F20" si="0">D20</f>
        <v>Not Applicable</v>
      </c>
    </row>
    <row r="21" spans="1:256" ht="36" customHeight="1">
      <c r="A21" s="681">
        <v>9</v>
      </c>
      <c r="B21" s="704" t="s">
        <v>477</v>
      </c>
      <c r="C21" s="701"/>
      <c r="D21" s="708">
        <f>D16+D19</f>
        <v>0</v>
      </c>
      <c r="E21" s="701"/>
      <c r="F21" s="708">
        <f>F16+F17+F18+F19</f>
        <v>0</v>
      </c>
      <c r="G21" s="682"/>
    </row>
    <row r="22" spans="1:256" ht="23.25" customHeight="1">
      <c r="A22" s="693">
        <v>10</v>
      </c>
      <c r="B22" s="709" t="s">
        <v>478</v>
      </c>
      <c r="C22" s="695"/>
      <c r="D22" s="710">
        <f>D12+D21</f>
        <v>0</v>
      </c>
      <c r="E22" s="695"/>
      <c r="F22" s="711" t="e">
        <f>F12+F21</f>
        <v>#REF!</v>
      </c>
      <c r="G22" s="712"/>
      <c r="H22" s="698"/>
      <c r="I22" s="698"/>
      <c r="J22" s="698"/>
      <c r="K22" s="698"/>
      <c r="L22" s="698"/>
      <c r="M22" s="698"/>
      <c r="N22" s="698"/>
      <c r="O22" s="698"/>
      <c r="P22" s="698"/>
      <c r="Q22" s="698"/>
      <c r="R22" s="698"/>
      <c r="S22" s="698"/>
      <c r="T22" s="698"/>
      <c r="U22" s="698"/>
      <c r="V22" s="698"/>
      <c r="W22" s="698"/>
      <c r="X22" s="698"/>
      <c r="Y22" s="698"/>
      <c r="Z22" s="698"/>
      <c r="AA22" s="698"/>
      <c r="AB22" s="698"/>
      <c r="AC22" s="698"/>
      <c r="AD22" s="698"/>
      <c r="AE22" s="698"/>
      <c r="AF22" s="698"/>
      <c r="AG22" s="698"/>
      <c r="AH22" s="698"/>
      <c r="AI22" s="698"/>
      <c r="AJ22" s="698"/>
      <c r="AK22" s="698"/>
      <c r="AL22" s="698"/>
      <c r="AM22" s="698"/>
      <c r="AN22" s="698"/>
      <c r="AO22" s="698"/>
      <c r="AP22" s="698"/>
      <c r="AQ22" s="698"/>
      <c r="AR22" s="698"/>
      <c r="AS22" s="698"/>
      <c r="AT22" s="698"/>
      <c r="AU22" s="698"/>
      <c r="AV22" s="698"/>
      <c r="AW22" s="698"/>
      <c r="AX22" s="698"/>
      <c r="AY22" s="698"/>
      <c r="AZ22" s="698"/>
      <c r="BA22" s="698"/>
      <c r="BB22" s="698"/>
      <c r="BC22" s="698"/>
      <c r="BD22" s="698"/>
      <c r="BE22" s="698"/>
      <c r="BF22" s="698"/>
      <c r="BG22" s="698"/>
      <c r="BH22" s="698"/>
      <c r="BI22" s="698"/>
      <c r="BJ22" s="698"/>
      <c r="BK22" s="698"/>
      <c r="BL22" s="698"/>
      <c r="BM22" s="698"/>
      <c r="BN22" s="698"/>
      <c r="BO22" s="698"/>
      <c r="BP22" s="698"/>
      <c r="BQ22" s="698"/>
      <c r="BR22" s="698"/>
      <c r="BS22" s="698"/>
      <c r="BT22" s="698"/>
      <c r="BU22" s="698"/>
      <c r="BV22" s="698"/>
      <c r="BW22" s="698"/>
      <c r="BX22" s="698"/>
      <c r="BY22" s="698"/>
      <c r="BZ22" s="698"/>
      <c r="CA22" s="698"/>
      <c r="CB22" s="698"/>
      <c r="CC22" s="698"/>
      <c r="CD22" s="698"/>
      <c r="CE22" s="698"/>
      <c r="CF22" s="698"/>
      <c r="CG22" s="698"/>
      <c r="CH22" s="698"/>
      <c r="CI22" s="698"/>
      <c r="CJ22" s="698"/>
      <c r="CK22" s="698"/>
      <c r="CL22" s="698"/>
      <c r="CM22" s="698"/>
      <c r="CN22" s="698"/>
      <c r="CO22" s="698"/>
      <c r="CP22" s="698"/>
      <c r="CQ22" s="698"/>
      <c r="CR22" s="698"/>
      <c r="CS22" s="698"/>
      <c r="CT22" s="698"/>
      <c r="CU22" s="698"/>
      <c r="CV22" s="698"/>
      <c r="CW22" s="698"/>
      <c r="CX22" s="698"/>
      <c r="CY22" s="698"/>
      <c r="CZ22" s="698"/>
      <c r="DA22" s="698"/>
      <c r="DB22" s="698"/>
      <c r="DC22" s="698"/>
      <c r="DD22" s="698"/>
      <c r="DE22" s="698"/>
      <c r="DF22" s="698"/>
      <c r="DG22" s="698"/>
      <c r="DH22" s="698"/>
      <c r="DI22" s="698"/>
      <c r="DJ22" s="698"/>
      <c r="DK22" s="698"/>
      <c r="DL22" s="698"/>
      <c r="DM22" s="698"/>
      <c r="DN22" s="698"/>
      <c r="DO22" s="698"/>
      <c r="DP22" s="698"/>
      <c r="DQ22" s="698"/>
      <c r="DR22" s="698"/>
      <c r="DS22" s="698"/>
      <c r="DT22" s="698"/>
      <c r="DU22" s="698"/>
      <c r="DV22" s="698"/>
      <c r="DW22" s="698"/>
      <c r="DX22" s="698"/>
      <c r="DY22" s="698"/>
      <c r="DZ22" s="698"/>
      <c r="EA22" s="698"/>
      <c r="EB22" s="698"/>
      <c r="EC22" s="698"/>
      <c r="ED22" s="698"/>
      <c r="EE22" s="698"/>
      <c r="EF22" s="698"/>
      <c r="EG22" s="698"/>
      <c r="EH22" s="698"/>
      <c r="EI22" s="698"/>
      <c r="EJ22" s="698"/>
      <c r="EK22" s="698"/>
      <c r="EL22" s="698"/>
      <c r="EM22" s="698"/>
      <c r="EN22" s="698"/>
      <c r="EO22" s="698"/>
      <c r="EP22" s="698"/>
      <c r="EQ22" s="698"/>
      <c r="ER22" s="698"/>
      <c r="ES22" s="698"/>
      <c r="ET22" s="698"/>
      <c r="EU22" s="698"/>
      <c r="EV22" s="698"/>
      <c r="EW22" s="698"/>
      <c r="EX22" s="698"/>
      <c r="EY22" s="698"/>
      <c r="EZ22" s="698"/>
      <c r="FA22" s="698"/>
      <c r="FB22" s="698"/>
      <c r="FC22" s="698"/>
      <c r="FD22" s="698"/>
      <c r="FE22" s="698"/>
      <c r="FF22" s="698"/>
      <c r="FG22" s="698"/>
      <c r="FH22" s="698"/>
      <c r="FI22" s="698"/>
      <c r="FJ22" s="698"/>
      <c r="FK22" s="698"/>
      <c r="FL22" s="698"/>
      <c r="FM22" s="698"/>
      <c r="FN22" s="698"/>
      <c r="FO22" s="698"/>
      <c r="FP22" s="698"/>
      <c r="FQ22" s="698"/>
      <c r="FR22" s="698"/>
      <c r="FS22" s="698"/>
      <c r="FT22" s="698"/>
      <c r="FU22" s="698"/>
      <c r="FV22" s="698"/>
      <c r="FW22" s="698"/>
      <c r="FX22" s="698"/>
      <c r="FY22" s="698"/>
      <c r="FZ22" s="698"/>
      <c r="GA22" s="698"/>
      <c r="GB22" s="698"/>
      <c r="GC22" s="698"/>
      <c r="GD22" s="698"/>
      <c r="GE22" s="698"/>
      <c r="GF22" s="698"/>
      <c r="GG22" s="698"/>
      <c r="GH22" s="698"/>
      <c r="GI22" s="698"/>
      <c r="GJ22" s="698"/>
      <c r="GK22" s="698"/>
      <c r="GL22" s="698"/>
      <c r="GM22" s="698"/>
      <c r="GN22" s="698"/>
      <c r="GO22" s="698"/>
      <c r="GP22" s="698"/>
      <c r="GQ22" s="698"/>
      <c r="GR22" s="698"/>
      <c r="GS22" s="698"/>
      <c r="GT22" s="698"/>
      <c r="GU22" s="698"/>
      <c r="GV22" s="698"/>
      <c r="GW22" s="698"/>
      <c r="GX22" s="698"/>
      <c r="GY22" s="698"/>
      <c r="GZ22" s="698"/>
      <c r="HA22" s="698"/>
      <c r="HB22" s="698"/>
      <c r="HC22" s="698"/>
      <c r="HD22" s="698"/>
      <c r="HE22" s="698"/>
      <c r="HF22" s="698"/>
      <c r="HG22" s="698"/>
      <c r="HH22" s="698"/>
      <c r="HI22" s="698"/>
      <c r="HJ22" s="698"/>
      <c r="HK22" s="698"/>
      <c r="HL22" s="698"/>
      <c r="HM22" s="698"/>
      <c r="HN22" s="698"/>
      <c r="HO22" s="698"/>
      <c r="HP22" s="698"/>
      <c r="HQ22" s="698"/>
      <c r="HR22" s="698"/>
      <c r="HS22" s="698"/>
      <c r="HT22" s="698"/>
      <c r="HU22" s="698"/>
      <c r="HV22" s="698"/>
      <c r="HW22" s="698"/>
      <c r="HX22" s="698"/>
      <c r="HY22" s="698"/>
      <c r="HZ22" s="698"/>
      <c r="IA22" s="698"/>
      <c r="IB22" s="698"/>
      <c r="IC22" s="698"/>
      <c r="ID22" s="698"/>
      <c r="IE22" s="698"/>
      <c r="IF22" s="698"/>
      <c r="IG22" s="698"/>
      <c r="IH22" s="698"/>
      <c r="II22" s="698"/>
      <c r="IJ22" s="698"/>
      <c r="IK22" s="698"/>
      <c r="IL22" s="698"/>
      <c r="IM22" s="698"/>
      <c r="IN22" s="698"/>
      <c r="IO22" s="698"/>
      <c r="IP22" s="698"/>
      <c r="IQ22" s="698"/>
      <c r="IR22" s="698"/>
      <c r="IS22" s="698"/>
      <c r="IT22" s="698"/>
      <c r="IU22" s="698"/>
      <c r="IV22" s="698"/>
    </row>
    <row r="23" spans="1:256" ht="12.75" customHeight="1">
      <c r="A23" s="713"/>
      <c r="B23" s="967"/>
      <c r="C23" s="967"/>
      <c r="D23" s="967"/>
      <c r="E23" s="967"/>
      <c r="F23" s="968"/>
    </row>
    <row r="24" spans="1:256" ht="75.75" customHeight="1">
      <c r="A24" s="723" t="s">
        <v>479</v>
      </c>
      <c r="B24" s="969" t="s">
        <v>480</v>
      </c>
      <c r="C24" s="969"/>
      <c r="D24" s="969"/>
      <c r="E24" s="969"/>
      <c r="F24" s="969"/>
    </row>
    <row r="25" spans="1:256" ht="54" customHeight="1">
      <c r="A25" s="723" t="s">
        <v>481</v>
      </c>
      <c r="B25" s="969" t="s">
        <v>482</v>
      </c>
      <c r="C25" s="969"/>
      <c r="D25" s="969"/>
      <c r="E25" s="969"/>
      <c r="F25" s="969"/>
    </row>
    <row r="26" spans="1:256">
      <c r="A26" s="714"/>
      <c r="B26" s="970"/>
      <c r="C26" s="970"/>
      <c r="D26" s="970"/>
      <c r="E26" s="970"/>
      <c r="F26" s="970"/>
    </row>
    <row r="27" spans="1:256" ht="37.5" customHeight="1">
      <c r="A27" s="963" t="s">
        <v>494</v>
      </c>
      <c r="B27" s="963"/>
      <c r="C27" s="963"/>
      <c r="D27" s="963"/>
      <c r="E27" s="963"/>
      <c r="F27" s="715"/>
    </row>
    <row r="28" spans="1:256" ht="33.75" customHeight="1">
      <c r="A28" s="963"/>
      <c r="B28" s="963"/>
      <c r="C28" s="963"/>
      <c r="D28" s="963"/>
      <c r="E28" s="963"/>
      <c r="F28" s="716" t="s">
        <v>483</v>
      </c>
    </row>
    <row r="31" spans="1:256">
      <c r="G31" s="718"/>
      <c r="H31" s="718"/>
      <c r="I31" s="718"/>
      <c r="J31" s="718"/>
      <c r="K31" s="718"/>
      <c r="L31" s="718"/>
      <c r="M31" s="718"/>
      <c r="N31" s="718"/>
      <c r="O31" s="718"/>
      <c r="P31" s="718"/>
      <c r="Q31" s="718"/>
      <c r="R31" s="718"/>
      <c r="S31" s="718"/>
      <c r="T31" s="718"/>
      <c r="U31" s="718"/>
      <c r="V31" s="718"/>
      <c r="W31" s="718"/>
      <c r="X31" s="718"/>
      <c r="Y31" s="718"/>
      <c r="Z31" s="718"/>
      <c r="AA31" s="718"/>
      <c r="AB31" s="718"/>
      <c r="AC31" s="718"/>
      <c r="AD31" s="718"/>
      <c r="AE31" s="718"/>
      <c r="AF31" s="718"/>
      <c r="AG31" s="718"/>
      <c r="AH31" s="718"/>
      <c r="AI31" s="718"/>
      <c r="AJ31" s="718"/>
      <c r="AK31" s="718"/>
      <c r="AL31" s="718"/>
      <c r="AM31" s="718"/>
      <c r="AN31" s="718"/>
      <c r="AO31" s="718"/>
      <c r="AP31" s="718"/>
      <c r="AQ31" s="718"/>
      <c r="AR31" s="718"/>
      <c r="AS31" s="718"/>
      <c r="AT31" s="718"/>
      <c r="AU31" s="718"/>
      <c r="AV31" s="718"/>
      <c r="AW31" s="718"/>
      <c r="AX31" s="718"/>
      <c r="AY31" s="718"/>
      <c r="AZ31" s="718"/>
      <c r="BA31" s="718"/>
      <c r="BB31" s="718"/>
      <c r="BC31" s="718"/>
      <c r="BD31" s="718"/>
      <c r="BE31" s="718"/>
      <c r="BF31" s="718"/>
      <c r="BG31" s="718"/>
      <c r="BH31" s="718"/>
      <c r="BI31" s="718"/>
      <c r="BJ31" s="718"/>
      <c r="BK31" s="718"/>
      <c r="BL31" s="718"/>
      <c r="BM31" s="718"/>
      <c r="BN31" s="718"/>
      <c r="BO31" s="718"/>
      <c r="BP31" s="718"/>
      <c r="BQ31" s="718"/>
      <c r="BR31" s="718"/>
      <c r="BS31" s="718"/>
      <c r="BT31" s="718"/>
      <c r="BU31" s="718"/>
      <c r="BV31" s="718"/>
      <c r="BW31" s="718"/>
      <c r="BX31" s="718"/>
      <c r="BY31" s="718"/>
      <c r="BZ31" s="718"/>
      <c r="CA31" s="718"/>
      <c r="CB31" s="718"/>
      <c r="CC31" s="718"/>
      <c r="CD31" s="718"/>
      <c r="CE31" s="718"/>
      <c r="CF31" s="718"/>
      <c r="CG31" s="718"/>
      <c r="CH31" s="718"/>
      <c r="CI31" s="718"/>
      <c r="CJ31" s="718"/>
      <c r="CK31" s="718"/>
      <c r="CL31" s="718"/>
      <c r="CM31" s="718"/>
      <c r="CN31" s="718"/>
      <c r="CO31" s="718"/>
      <c r="CP31" s="718"/>
      <c r="CQ31" s="718"/>
      <c r="CR31" s="718"/>
      <c r="CS31" s="718"/>
      <c r="CT31" s="718"/>
      <c r="CU31" s="718"/>
      <c r="CV31" s="718"/>
      <c r="CW31" s="718"/>
      <c r="CX31" s="718"/>
      <c r="CY31" s="718"/>
      <c r="CZ31" s="718"/>
      <c r="DA31" s="718"/>
      <c r="DB31" s="718"/>
      <c r="DC31" s="718"/>
      <c r="DD31" s="718"/>
      <c r="DE31" s="718"/>
      <c r="DF31" s="718"/>
      <c r="DG31" s="718"/>
      <c r="DH31" s="718"/>
      <c r="DI31" s="718"/>
      <c r="DJ31" s="718"/>
      <c r="DK31" s="718"/>
      <c r="DL31" s="718"/>
      <c r="DM31" s="718"/>
      <c r="DN31" s="718"/>
      <c r="DO31" s="718"/>
      <c r="DP31" s="718"/>
      <c r="DQ31" s="718"/>
      <c r="DR31" s="718"/>
      <c r="DS31" s="718"/>
      <c r="DT31" s="718"/>
      <c r="DU31" s="718"/>
      <c r="DV31" s="718"/>
      <c r="DW31" s="718"/>
      <c r="DX31" s="718"/>
      <c r="DY31" s="718"/>
      <c r="DZ31" s="718"/>
      <c r="EA31" s="718"/>
      <c r="EB31" s="718"/>
      <c r="EC31" s="718"/>
      <c r="ED31" s="718"/>
      <c r="EE31" s="718"/>
      <c r="EF31" s="718"/>
      <c r="EG31" s="718"/>
      <c r="EH31" s="718"/>
      <c r="EI31" s="718"/>
      <c r="EJ31" s="718"/>
      <c r="EK31" s="718"/>
      <c r="EL31" s="718"/>
      <c r="EM31" s="718"/>
      <c r="EN31" s="718"/>
      <c r="EO31" s="718"/>
      <c r="EP31" s="718"/>
      <c r="EQ31" s="718"/>
      <c r="ER31" s="718"/>
      <c r="ES31" s="718"/>
      <c r="ET31" s="718"/>
      <c r="EU31" s="718"/>
      <c r="EV31" s="718"/>
      <c r="EW31" s="718"/>
      <c r="EX31" s="718"/>
      <c r="EY31" s="718"/>
      <c r="EZ31" s="718"/>
      <c r="FA31" s="718"/>
      <c r="FB31" s="718"/>
      <c r="FC31" s="718"/>
      <c r="FD31" s="718"/>
      <c r="FE31" s="718"/>
      <c r="FF31" s="718"/>
      <c r="FG31" s="718"/>
      <c r="FH31" s="718"/>
      <c r="FI31" s="718"/>
      <c r="FJ31" s="718"/>
      <c r="FK31" s="718"/>
      <c r="FL31" s="718"/>
      <c r="FM31" s="718"/>
      <c r="FN31" s="718"/>
      <c r="FO31" s="718"/>
      <c r="FP31" s="718"/>
      <c r="FQ31" s="718"/>
      <c r="FR31" s="718"/>
      <c r="FS31" s="718"/>
      <c r="FT31" s="718"/>
      <c r="FU31" s="718"/>
      <c r="FV31" s="718"/>
      <c r="FW31" s="718"/>
      <c r="FX31" s="718"/>
      <c r="FY31" s="718"/>
      <c r="FZ31" s="718"/>
      <c r="GA31" s="718"/>
      <c r="GB31" s="718"/>
      <c r="GC31" s="718"/>
      <c r="GD31" s="718"/>
      <c r="GE31" s="718"/>
      <c r="GF31" s="718"/>
      <c r="GG31" s="718"/>
      <c r="GH31" s="718"/>
      <c r="GI31" s="718"/>
      <c r="GJ31" s="718"/>
      <c r="GK31" s="718"/>
      <c r="GL31" s="718"/>
      <c r="GM31" s="718"/>
      <c r="GN31" s="718"/>
      <c r="GO31" s="718"/>
      <c r="GP31" s="718"/>
      <c r="GQ31" s="718"/>
      <c r="GR31" s="718"/>
      <c r="GS31" s="718"/>
      <c r="GT31" s="718"/>
      <c r="GU31" s="718"/>
      <c r="GV31" s="718"/>
      <c r="GW31" s="718"/>
      <c r="GX31" s="718"/>
      <c r="GY31" s="718"/>
      <c r="GZ31" s="718"/>
      <c r="HA31" s="718"/>
      <c r="HB31" s="718"/>
      <c r="HC31" s="718"/>
      <c r="HD31" s="718"/>
      <c r="HE31" s="718"/>
      <c r="HF31" s="718"/>
      <c r="HG31" s="718"/>
      <c r="HH31" s="718"/>
      <c r="HI31" s="718"/>
      <c r="HJ31" s="718"/>
      <c r="HK31" s="718"/>
      <c r="HL31" s="718"/>
      <c r="HM31" s="718"/>
      <c r="HN31" s="718"/>
      <c r="HO31" s="718"/>
      <c r="HP31" s="718"/>
      <c r="HQ31" s="718"/>
      <c r="HR31" s="718"/>
      <c r="HS31" s="718"/>
      <c r="HT31" s="718"/>
      <c r="HU31" s="718"/>
      <c r="HV31" s="718"/>
      <c r="HW31" s="718"/>
      <c r="HX31" s="718"/>
      <c r="HY31" s="718"/>
      <c r="HZ31" s="718"/>
      <c r="IA31" s="718"/>
      <c r="IB31" s="718"/>
      <c r="IC31" s="718"/>
      <c r="ID31" s="718"/>
      <c r="IE31" s="718"/>
      <c r="IF31" s="718"/>
      <c r="IG31" s="718"/>
      <c r="IH31" s="718"/>
      <c r="II31" s="718"/>
      <c r="IJ31" s="718"/>
      <c r="IK31" s="718"/>
      <c r="IL31" s="718"/>
      <c r="IM31" s="718"/>
      <c r="IN31" s="718"/>
      <c r="IO31" s="718"/>
      <c r="IP31" s="718"/>
      <c r="IQ31" s="718"/>
      <c r="IR31" s="718"/>
      <c r="IS31" s="718"/>
      <c r="IT31" s="718"/>
      <c r="IU31" s="718"/>
      <c r="IV31" s="718"/>
    </row>
    <row r="32" spans="1:256" ht="16.5">
      <c r="F32" s="719"/>
      <c r="G32" s="720"/>
      <c r="H32" s="720"/>
      <c r="I32" s="720"/>
      <c r="J32" s="720"/>
      <c r="K32" s="720"/>
      <c r="L32" s="720"/>
      <c r="M32" s="720"/>
      <c r="N32" s="720"/>
      <c r="O32" s="720"/>
      <c r="P32" s="720"/>
      <c r="Q32" s="720"/>
      <c r="R32" s="720"/>
      <c r="S32" s="720"/>
      <c r="T32" s="720"/>
      <c r="U32" s="720"/>
      <c r="V32" s="720"/>
      <c r="W32" s="720"/>
      <c r="X32" s="720"/>
      <c r="Y32" s="720"/>
      <c r="Z32" s="720"/>
      <c r="AA32" s="720"/>
      <c r="AB32" s="720"/>
      <c r="AC32" s="720"/>
      <c r="AD32" s="720"/>
      <c r="AE32" s="720"/>
      <c r="AF32" s="720"/>
      <c r="AG32" s="720"/>
      <c r="AH32" s="720"/>
      <c r="AI32" s="720"/>
      <c r="AJ32" s="720"/>
      <c r="AK32" s="720"/>
      <c r="AL32" s="720"/>
      <c r="AM32" s="720"/>
      <c r="AN32" s="720"/>
      <c r="AO32" s="720"/>
      <c r="AP32" s="720"/>
      <c r="AQ32" s="720"/>
      <c r="AR32" s="720"/>
      <c r="AS32" s="720"/>
      <c r="AT32" s="720"/>
      <c r="AU32" s="720"/>
      <c r="AV32" s="720"/>
      <c r="AW32" s="720"/>
      <c r="AX32" s="720"/>
      <c r="AY32" s="720"/>
      <c r="AZ32" s="720"/>
      <c r="BA32" s="720"/>
      <c r="BB32" s="720"/>
      <c r="BC32" s="720"/>
      <c r="BD32" s="720"/>
      <c r="BE32" s="720"/>
      <c r="BF32" s="720"/>
      <c r="BG32" s="720"/>
      <c r="BH32" s="720"/>
      <c r="BI32" s="720"/>
      <c r="BJ32" s="720"/>
      <c r="BK32" s="720"/>
      <c r="BL32" s="720"/>
      <c r="BM32" s="720"/>
      <c r="BN32" s="720"/>
      <c r="BO32" s="720"/>
      <c r="BP32" s="720"/>
      <c r="BQ32" s="720"/>
      <c r="BR32" s="720"/>
      <c r="BS32" s="720"/>
      <c r="BT32" s="720"/>
      <c r="BU32" s="720"/>
      <c r="BV32" s="720"/>
      <c r="BW32" s="720"/>
      <c r="BX32" s="720"/>
      <c r="BY32" s="720"/>
      <c r="BZ32" s="720"/>
      <c r="CA32" s="720"/>
      <c r="CB32" s="720"/>
      <c r="CC32" s="720"/>
      <c r="CD32" s="720"/>
      <c r="CE32" s="720"/>
      <c r="CF32" s="720"/>
      <c r="CG32" s="720"/>
      <c r="CH32" s="720"/>
      <c r="CI32" s="720"/>
      <c r="CJ32" s="720"/>
      <c r="CK32" s="720"/>
      <c r="CL32" s="720"/>
      <c r="CM32" s="720"/>
      <c r="CN32" s="720"/>
      <c r="CO32" s="720"/>
      <c r="CP32" s="720"/>
      <c r="CQ32" s="720"/>
      <c r="CR32" s="720"/>
      <c r="CS32" s="720"/>
      <c r="CT32" s="720"/>
      <c r="CU32" s="720"/>
      <c r="CV32" s="720"/>
      <c r="CW32" s="720"/>
      <c r="CX32" s="720"/>
      <c r="CY32" s="720"/>
      <c r="CZ32" s="720"/>
      <c r="DA32" s="720"/>
      <c r="DB32" s="720"/>
      <c r="DC32" s="720"/>
      <c r="DD32" s="720"/>
      <c r="DE32" s="720"/>
      <c r="DF32" s="720"/>
      <c r="DG32" s="720"/>
      <c r="DH32" s="720"/>
      <c r="DI32" s="720"/>
      <c r="DJ32" s="720"/>
      <c r="DK32" s="720"/>
      <c r="DL32" s="720"/>
      <c r="DM32" s="720"/>
      <c r="DN32" s="720"/>
      <c r="DO32" s="720"/>
      <c r="DP32" s="720"/>
      <c r="DQ32" s="720"/>
      <c r="DR32" s="720"/>
      <c r="DS32" s="720"/>
      <c r="DT32" s="720"/>
      <c r="DU32" s="720"/>
      <c r="DV32" s="720"/>
      <c r="DW32" s="720"/>
      <c r="DX32" s="720"/>
      <c r="DY32" s="720"/>
      <c r="DZ32" s="720"/>
      <c r="EA32" s="720"/>
      <c r="EB32" s="720"/>
      <c r="EC32" s="720"/>
      <c r="ED32" s="720"/>
      <c r="EE32" s="720"/>
      <c r="EF32" s="720"/>
      <c r="EG32" s="720"/>
      <c r="EH32" s="720"/>
      <c r="EI32" s="720"/>
      <c r="EJ32" s="720"/>
      <c r="EK32" s="720"/>
      <c r="EL32" s="720"/>
      <c r="EM32" s="720"/>
      <c r="EN32" s="720"/>
      <c r="EO32" s="720"/>
      <c r="EP32" s="720"/>
      <c r="EQ32" s="720"/>
      <c r="ER32" s="720"/>
      <c r="ES32" s="720"/>
      <c r="ET32" s="720"/>
      <c r="EU32" s="720"/>
      <c r="EV32" s="720"/>
      <c r="EW32" s="720"/>
      <c r="EX32" s="720"/>
      <c r="EY32" s="720"/>
      <c r="EZ32" s="720"/>
      <c r="FA32" s="720"/>
      <c r="FB32" s="720"/>
      <c r="FC32" s="720"/>
      <c r="FD32" s="720"/>
      <c r="FE32" s="720"/>
      <c r="FF32" s="720"/>
      <c r="FG32" s="720"/>
      <c r="FH32" s="720"/>
      <c r="FI32" s="720"/>
      <c r="FJ32" s="720"/>
      <c r="FK32" s="720"/>
      <c r="FL32" s="720"/>
      <c r="FM32" s="720"/>
      <c r="FN32" s="720"/>
      <c r="FO32" s="720"/>
      <c r="FP32" s="720"/>
      <c r="FQ32" s="720"/>
      <c r="FR32" s="720"/>
      <c r="FS32" s="720"/>
      <c r="FT32" s="720"/>
      <c r="FU32" s="720"/>
      <c r="FV32" s="720"/>
      <c r="FW32" s="720"/>
      <c r="FX32" s="720"/>
      <c r="FY32" s="720"/>
      <c r="FZ32" s="720"/>
      <c r="GA32" s="720"/>
      <c r="GB32" s="720"/>
      <c r="GC32" s="720"/>
      <c r="GD32" s="720"/>
      <c r="GE32" s="720"/>
      <c r="GF32" s="720"/>
      <c r="GG32" s="720"/>
      <c r="GH32" s="720"/>
      <c r="GI32" s="720"/>
      <c r="GJ32" s="720"/>
      <c r="GK32" s="720"/>
      <c r="GL32" s="720"/>
      <c r="GM32" s="720"/>
      <c r="GN32" s="720"/>
      <c r="GO32" s="720"/>
      <c r="GP32" s="720"/>
      <c r="GQ32" s="720"/>
      <c r="GR32" s="720"/>
      <c r="GS32" s="720"/>
      <c r="GT32" s="720"/>
      <c r="GU32" s="720"/>
      <c r="GV32" s="720"/>
      <c r="GW32" s="720"/>
      <c r="GX32" s="720"/>
      <c r="GY32" s="720"/>
      <c r="GZ32" s="720"/>
      <c r="HA32" s="720"/>
      <c r="HB32" s="720"/>
      <c r="HC32" s="720"/>
      <c r="HD32" s="720"/>
      <c r="HE32" s="720"/>
      <c r="HF32" s="720"/>
      <c r="HG32" s="720"/>
      <c r="HH32" s="720"/>
      <c r="HI32" s="720"/>
      <c r="HJ32" s="720"/>
      <c r="HK32" s="720"/>
      <c r="HL32" s="720"/>
      <c r="HM32" s="720"/>
      <c r="HN32" s="720"/>
      <c r="HO32" s="720"/>
      <c r="HP32" s="720"/>
      <c r="HQ32" s="720"/>
      <c r="HR32" s="720"/>
      <c r="HS32" s="720"/>
      <c r="HT32" s="720"/>
      <c r="HU32" s="720"/>
      <c r="HV32" s="720"/>
      <c r="HW32" s="720"/>
      <c r="HX32" s="720"/>
      <c r="HY32" s="720"/>
      <c r="HZ32" s="720"/>
      <c r="IA32" s="720"/>
      <c r="IB32" s="720"/>
      <c r="IC32" s="720"/>
      <c r="ID32" s="720"/>
      <c r="IE32" s="720"/>
      <c r="IF32" s="720"/>
      <c r="IG32" s="720"/>
      <c r="IH32" s="720"/>
      <c r="II32" s="720"/>
      <c r="IJ32" s="720"/>
      <c r="IK32" s="720"/>
      <c r="IL32" s="720"/>
      <c r="IM32" s="720"/>
      <c r="IN32" s="720"/>
      <c r="IO32" s="720"/>
      <c r="IP32" s="720"/>
      <c r="IQ32" s="720"/>
      <c r="IR32" s="720"/>
      <c r="IS32" s="720"/>
      <c r="IT32" s="720"/>
      <c r="IU32" s="720"/>
      <c r="IV32" s="720"/>
    </row>
    <row r="33" spans="7:256" ht="16.5">
      <c r="G33" s="720"/>
      <c r="H33" s="720"/>
      <c r="I33" s="720"/>
      <c r="J33" s="720"/>
      <c r="K33" s="720"/>
      <c r="L33" s="720"/>
      <c r="M33" s="720"/>
      <c r="N33" s="720"/>
      <c r="O33" s="720"/>
      <c r="P33" s="720"/>
      <c r="Q33" s="720"/>
      <c r="R33" s="720"/>
      <c r="S33" s="720"/>
      <c r="T33" s="720"/>
      <c r="U33" s="720"/>
      <c r="V33" s="720"/>
      <c r="W33" s="720"/>
      <c r="X33" s="720"/>
      <c r="Y33" s="720"/>
      <c r="Z33" s="720"/>
      <c r="AA33" s="720"/>
      <c r="AB33" s="720"/>
      <c r="AC33" s="720"/>
      <c r="AD33" s="720"/>
      <c r="AE33" s="720"/>
      <c r="AF33" s="720"/>
      <c r="AG33" s="720"/>
      <c r="AH33" s="720"/>
      <c r="AI33" s="720"/>
      <c r="AJ33" s="720"/>
      <c r="AK33" s="720"/>
      <c r="AL33" s="720"/>
      <c r="AM33" s="720"/>
      <c r="AN33" s="720"/>
      <c r="AO33" s="720"/>
      <c r="AP33" s="720"/>
      <c r="AQ33" s="720"/>
      <c r="AR33" s="720"/>
      <c r="AS33" s="720"/>
      <c r="AT33" s="720"/>
      <c r="AU33" s="720"/>
      <c r="AV33" s="720"/>
      <c r="AW33" s="720"/>
      <c r="AX33" s="720"/>
      <c r="AY33" s="720"/>
      <c r="AZ33" s="720"/>
      <c r="BA33" s="720"/>
      <c r="BB33" s="720"/>
      <c r="BC33" s="720"/>
      <c r="BD33" s="720"/>
      <c r="BE33" s="720"/>
      <c r="BF33" s="720"/>
      <c r="BG33" s="720"/>
      <c r="BH33" s="720"/>
      <c r="BI33" s="720"/>
      <c r="BJ33" s="720"/>
      <c r="BK33" s="720"/>
      <c r="BL33" s="720"/>
      <c r="BM33" s="720"/>
      <c r="BN33" s="720"/>
      <c r="BO33" s="720"/>
      <c r="BP33" s="720"/>
      <c r="BQ33" s="720"/>
      <c r="BR33" s="720"/>
      <c r="BS33" s="720"/>
      <c r="BT33" s="720"/>
      <c r="BU33" s="720"/>
      <c r="BV33" s="720"/>
      <c r="BW33" s="720"/>
      <c r="BX33" s="720"/>
      <c r="BY33" s="720"/>
      <c r="BZ33" s="720"/>
      <c r="CA33" s="720"/>
      <c r="CB33" s="720"/>
      <c r="CC33" s="720"/>
      <c r="CD33" s="720"/>
      <c r="CE33" s="720"/>
      <c r="CF33" s="720"/>
      <c r="CG33" s="720"/>
      <c r="CH33" s="720"/>
      <c r="CI33" s="720"/>
      <c r="CJ33" s="720"/>
      <c r="CK33" s="720"/>
      <c r="CL33" s="720"/>
      <c r="CM33" s="720"/>
      <c r="CN33" s="720"/>
      <c r="CO33" s="720"/>
      <c r="CP33" s="720"/>
      <c r="CQ33" s="720"/>
      <c r="CR33" s="720"/>
      <c r="CS33" s="720"/>
      <c r="CT33" s="720"/>
      <c r="CU33" s="720"/>
      <c r="CV33" s="720"/>
      <c r="CW33" s="720"/>
      <c r="CX33" s="720"/>
      <c r="CY33" s="720"/>
      <c r="CZ33" s="720"/>
      <c r="DA33" s="720"/>
      <c r="DB33" s="720"/>
      <c r="DC33" s="720"/>
      <c r="DD33" s="720"/>
      <c r="DE33" s="720"/>
      <c r="DF33" s="720"/>
      <c r="DG33" s="720"/>
      <c r="DH33" s="720"/>
      <c r="DI33" s="720"/>
      <c r="DJ33" s="720"/>
      <c r="DK33" s="720"/>
      <c r="DL33" s="720"/>
      <c r="DM33" s="720"/>
      <c r="DN33" s="720"/>
      <c r="DO33" s="720"/>
      <c r="DP33" s="720"/>
      <c r="DQ33" s="720"/>
      <c r="DR33" s="720"/>
      <c r="DS33" s="720"/>
      <c r="DT33" s="720"/>
      <c r="DU33" s="720"/>
      <c r="DV33" s="720"/>
      <c r="DW33" s="720"/>
      <c r="DX33" s="720"/>
      <c r="DY33" s="720"/>
      <c r="DZ33" s="720"/>
      <c r="EA33" s="720"/>
      <c r="EB33" s="720"/>
      <c r="EC33" s="720"/>
      <c r="ED33" s="720"/>
      <c r="EE33" s="720"/>
      <c r="EF33" s="720"/>
      <c r="EG33" s="720"/>
      <c r="EH33" s="720"/>
      <c r="EI33" s="720"/>
      <c r="EJ33" s="720"/>
      <c r="EK33" s="720"/>
      <c r="EL33" s="720"/>
      <c r="EM33" s="720"/>
      <c r="EN33" s="720"/>
      <c r="EO33" s="720"/>
      <c r="EP33" s="720"/>
      <c r="EQ33" s="720"/>
      <c r="ER33" s="720"/>
      <c r="ES33" s="720"/>
      <c r="ET33" s="720"/>
      <c r="EU33" s="720"/>
      <c r="EV33" s="720"/>
      <c r="EW33" s="720"/>
      <c r="EX33" s="720"/>
      <c r="EY33" s="720"/>
      <c r="EZ33" s="720"/>
      <c r="FA33" s="720"/>
      <c r="FB33" s="720"/>
      <c r="FC33" s="720"/>
      <c r="FD33" s="720"/>
      <c r="FE33" s="720"/>
      <c r="FF33" s="720"/>
      <c r="FG33" s="720"/>
      <c r="FH33" s="720"/>
      <c r="FI33" s="720"/>
      <c r="FJ33" s="720"/>
      <c r="FK33" s="720"/>
      <c r="FL33" s="720"/>
      <c r="FM33" s="720"/>
      <c r="FN33" s="720"/>
      <c r="FO33" s="720"/>
      <c r="FP33" s="720"/>
      <c r="FQ33" s="720"/>
      <c r="FR33" s="720"/>
      <c r="FS33" s="720"/>
      <c r="FT33" s="720"/>
      <c r="FU33" s="720"/>
      <c r="FV33" s="720"/>
      <c r="FW33" s="720"/>
      <c r="FX33" s="720"/>
      <c r="FY33" s="720"/>
      <c r="FZ33" s="720"/>
      <c r="GA33" s="720"/>
      <c r="GB33" s="720"/>
      <c r="GC33" s="720"/>
      <c r="GD33" s="720"/>
      <c r="GE33" s="720"/>
      <c r="GF33" s="720"/>
      <c r="GG33" s="720"/>
      <c r="GH33" s="720"/>
      <c r="GI33" s="720"/>
      <c r="GJ33" s="720"/>
      <c r="GK33" s="720"/>
      <c r="GL33" s="720"/>
      <c r="GM33" s="720"/>
      <c r="GN33" s="720"/>
      <c r="GO33" s="720"/>
      <c r="GP33" s="720"/>
      <c r="GQ33" s="720"/>
      <c r="GR33" s="720"/>
      <c r="GS33" s="720"/>
      <c r="GT33" s="720"/>
      <c r="GU33" s="720"/>
      <c r="GV33" s="720"/>
      <c r="GW33" s="720"/>
      <c r="GX33" s="720"/>
      <c r="GY33" s="720"/>
      <c r="GZ33" s="720"/>
      <c r="HA33" s="720"/>
      <c r="HB33" s="720"/>
      <c r="HC33" s="720"/>
      <c r="HD33" s="720"/>
      <c r="HE33" s="720"/>
      <c r="HF33" s="720"/>
      <c r="HG33" s="720"/>
      <c r="HH33" s="720"/>
      <c r="HI33" s="720"/>
      <c r="HJ33" s="720"/>
      <c r="HK33" s="720"/>
      <c r="HL33" s="720"/>
      <c r="HM33" s="720"/>
      <c r="HN33" s="720"/>
      <c r="HO33" s="720"/>
      <c r="HP33" s="720"/>
      <c r="HQ33" s="720"/>
      <c r="HR33" s="720"/>
      <c r="HS33" s="720"/>
      <c r="HT33" s="720"/>
      <c r="HU33" s="720"/>
      <c r="HV33" s="720"/>
      <c r="HW33" s="720"/>
      <c r="HX33" s="720"/>
      <c r="HY33" s="720"/>
      <c r="HZ33" s="720"/>
      <c r="IA33" s="720"/>
      <c r="IB33" s="720"/>
      <c r="IC33" s="720"/>
      <c r="ID33" s="720"/>
      <c r="IE33" s="720"/>
      <c r="IF33" s="720"/>
      <c r="IG33" s="720"/>
      <c r="IH33" s="720"/>
      <c r="II33" s="720"/>
      <c r="IJ33" s="720"/>
      <c r="IK33" s="720"/>
      <c r="IL33" s="720"/>
      <c r="IM33" s="720"/>
      <c r="IN33" s="720"/>
      <c r="IO33" s="720"/>
      <c r="IP33" s="720"/>
      <c r="IQ33" s="720"/>
      <c r="IR33" s="720"/>
      <c r="IS33" s="720"/>
      <c r="IT33" s="720"/>
      <c r="IU33" s="720"/>
      <c r="IV33" s="720"/>
    </row>
    <row r="34" spans="7:256">
      <c r="G34" s="718"/>
      <c r="H34" s="718"/>
      <c r="I34" s="718"/>
      <c r="J34" s="718"/>
      <c r="K34" s="718"/>
      <c r="L34" s="718"/>
      <c r="M34" s="718"/>
      <c r="N34" s="718"/>
      <c r="O34" s="718"/>
      <c r="P34" s="718"/>
      <c r="Q34" s="718"/>
      <c r="R34" s="718"/>
      <c r="S34" s="718"/>
      <c r="T34" s="718"/>
      <c r="U34" s="718"/>
      <c r="V34" s="718"/>
      <c r="W34" s="718"/>
      <c r="X34" s="718"/>
      <c r="Y34" s="718"/>
      <c r="Z34" s="718"/>
      <c r="AA34" s="718"/>
      <c r="AB34" s="718"/>
      <c r="AC34" s="718"/>
      <c r="AD34" s="718"/>
      <c r="AE34" s="718"/>
      <c r="AF34" s="718"/>
      <c r="AG34" s="718"/>
      <c r="AH34" s="718"/>
      <c r="AI34" s="718"/>
      <c r="AJ34" s="718"/>
      <c r="AK34" s="718"/>
      <c r="AL34" s="718"/>
      <c r="AM34" s="718"/>
      <c r="AN34" s="718"/>
      <c r="AO34" s="718"/>
      <c r="AP34" s="718"/>
      <c r="AQ34" s="718"/>
      <c r="AR34" s="718"/>
      <c r="AS34" s="718"/>
      <c r="AT34" s="718"/>
      <c r="AU34" s="718"/>
      <c r="AV34" s="718"/>
      <c r="AW34" s="718"/>
      <c r="AX34" s="718"/>
      <c r="AY34" s="718"/>
      <c r="AZ34" s="718"/>
      <c r="BA34" s="718"/>
      <c r="BB34" s="718"/>
      <c r="BC34" s="718"/>
      <c r="BD34" s="718"/>
      <c r="BE34" s="718"/>
      <c r="BF34" s="718"/>
      <c r="BG34" s="718"/>
      <c r="BH34" s="718"/>
      <c r="BI34" s="718"/>
      <c r="BJ34" s="718"/>
      <c r="BK34" s="718"/>
      <c r="BL34" s="718"/>
      <c r="BM34" s="718"/>
      <c r="BN34" s="718"/>
      <c r="BO34" s="718"/>
      <c r="BP34" s="718"/>
      <c r="BQ34" s="718"/>
      <c r="BR34" s="718"/>
      <c r="BS34" s="718"/>
      <c r="BT34" s="718"/>
      <c r="BU34" s="718"/>
      <c r="BV34" s="718"/>
      <c r="BW34" s="718"/>
      <c r="BX34" s="718"/>
      <c r="BY34" s="718"/>
      <c r="BZ34" s="718"/>
      <c r="CA34" s="718"/>
      <c r="CB34" s="718"/>
      <c r="CC34" s="718"/>
      <c r="CD34" s="718"/>
      <c r="CE34" s="718"/>
      <c r="CF34" s="718"/>
      <c r="CG34" s="718"/>
      <c r="CH34" s="718"/>
      <c r="CI34" s="718"/>
      <c r="CJ34" s="718"/>
      <c r="CK34" s="718"/>
      <c r="CL34" s="718"/>
      <c r="CM34" s="718"/>
      <c r="CN34" s="718"/>
      <c r="CO34" s="718"/>
      <c r="CP34" s="718"/>
      <c r="CQ34" s="718"/>
      <c r="CR34" s="718"/>
      <c r="CS34" s="718"/>
      <c r="CT34" s="718"/>
      <c r="CU34" s="718"/>
      <c r="CV34" s="718"/>
      <c r="CW34" s="718"/>
      <c r="CX34" s="718"/>
      <c r="CY34" s="718"/>
      <c r="CZ34" s="718"/>
      <c r="DA34" s="718"/>
      <c r="DB34" s="718"/>
      <c r="DC34" s="718"/>
      <c r="DD34" s="718"/>
      <c r="DE34" s="718"/>
      <c r="DF34" s="718"/>
      <c r="DG34" s="718"/>
      <c r="DH34" s="718"/>
      <c r="DI34" s="718"/>
      <c r="DJ34" s="718"/>
      <c r="DK34" s="718"/>
      <c r="DL34" s="718"/>
      <c r="DM34" s="718"/>
      <c r="DN34" s="718"/>
      <c r="DO34" s="718"/>
      <c r="DP34" s="718"/>
      <c r="DQ34" s="718"/>
      <c r="DR34" s="718"/>
      <c r="DS34" s="718"/>
      <c r="DT34" s="718"/>
      <c r="DU34" s="718"/>
      <c r="DV34" s="718"/>
      <c r="DW34" s="718"/>
      <c r="DX34" s="718"/>
      <c r="DY34" s="718"/>
      <c r="DZ34" s="718"/>
      <c r="EA34" s="718"/>
      <c r="EB34" s="718"/>
      <c r="EC34" s="718"/>
      <c r="ED34" s="718"/>
      <c r="EE34" s="718"/>
      <c r="EF34" s="718"/>
      <c r="EG34" s="718"/>
      <c r="EH34" s="718"/>
      <c r="EI34" s="718"/>
      <c r="EJ34" s="718"/>
      <c r="EK34" s="718"/>
      <c r="EL34" s="718"/>
      <c r="EM34" s="718"/>
      <c r="EN34" s="718"/>
      <c r="EO34" s="718"/>
      <c r="EP34" s="718"/>
      <c r="EQ34" s="718"/>
      <c r="ER34" s="718"/>
      <c r="ES34" s="718"/>
      <c r="ET34" s="718"/>
      <c r="EU34" s="718"/>
      <c r="EV34" s="718"/>
      <c r="EW34" s="718"/>
      <c r="EX34" s="718"/>
      <c r="EY34" s="718"/>
      <c r="EZ34" s="718"/>
      <c r="FA34" s="718"/>
      <c r="FB34" s="718"/>
      <c r="FC34" s="718"/>
      <c r="FD34" s="718"/>
      <c r="FE34" s="718"/>
      <c r="FF34" s="718"/>
      <c r="FG34" s="718"/>
      <c r="FH34" s="718"/>
      <c r="FI34" s="718"/>
      <c r="FJ34" s="718"/>
      <c r="FK34" s="718"/>
      <c r="FL34" s="718"/>
      <c r="FM34" s="718"/>
      <c r="FN34" s="718"/>
      <c r="FO34" s="718"/>
      <c r="FP34" s="718"/>
      <c r="FQ34" s="718"/>
      <c r="FR34" s="718"/>
      <c r="FS34" s="718"/>
      <c r="FT34" s="718"/>
      <c r="FU34" s="718"/>
      <c r="FV34" s="718"/>
      <c r="FW34" s="718"/>
      <c r="FX34" s="718"/>
      <c r="FY34" s="718"/>
      <c r="FZ34" s="718"/>
      <c r="GA34" s="718"/>
      <c r="GB34" s="718"/>
      <c r="GC34" s="718"/>
      <c r="GD34" s="718"/>
      <c r="GE34" s="718"/>
      <c r="GF34" s="718"/>
      <c r="GG34" s="718"/>
      <c r="GH34" s="718"/>
      <c r="GI34" s="718"/>
      <c r="GJ34" s="718"/>
      <c r="GK34" s="718"/>
      <c r="GL34" s="718"/>
      <c r="GM34" s="718"/>
      <c r="GN34" s="718"/>
      <c r="GO34" s="718"/>
      <c r="GP34" s="718"/>
      <c r="GQ34" s="718"/>
      <c r="GR34" s="718"/>
      <c r="GS34" s="718"/>
      <c r="GT34" s="718"/>
      <c r="GU34" s="718"/>
      <c r="GV34" s="718"/>
      <c r="GW34" s="718"/>
      <c r="GX34" s="718"/>
      <c r="GY34" s="718"/>
      <c r="GZ34" s="718"/>
      <c r="HA34" s="718"/>
      <c r="HB34" s="718"/>
      <c r="HC34" s="718"/>
      <c r="HD34" s="718"/>
      <c r="HE34" s="718"/>
      <c r="HF34" s="718"/>
      <c r="HG34" s="718"/>
      <c r="HH34" s="718"/>
      <c r="HI34" s="718"/>
      <c r="HJ34" s="718"/>
      <c r="HK34" s="718"/>
      <c r="HL34" s="718"/>
      <c r="HM34" s="718"/>
      <c r="HN34" s="718"/>
      <c r="HO34" s="718"/>
      <c r="HP34" s="718"/>
      <c r="HQ34" s="718"/>
      <c r="HR34" s="718"/>
      <c r="HS34" s="718"/>
      <c r="HT34" s="718"/>
      <c r="HU34" s="718"/>
      <c r="HV34" s="718"/>
      <c r="HW34" s="718"/>
      <c r="HX34" s="718"/>
      <c r="HY34" s="718"/>
      <c r="HZ34" s="718"/>
      <c r="IA34" s="718"/>
      <c r="IB34" s="718"/>
      <c r="IC34" s="718"/>
      <c r="ID34" s="718"/>
      <c r="IE34" s="718"/>
      <c r="IF34" s="718"/>
      <c r="IG34" s="718"/>
      <c r="IH34" s="718"/>
      <c r="II34" s="718"/>
      <c r="IJ34" s="718"/>
      <c r="IK34" s="718"/>
      <c r="IL34" s="718"/>
      <c r="IM34" s="718"/>
      <c r="IN34" s="718"/>
      <c r="IO34" s="718"/>
      <c r="IP34" s="718"/>
      <c r="IQ34" s="718"/>
      <c r="IR34" s="718"/>
      <c r="IS34" s="718"/>
      <c r="IT34" s="718"/>
      <c r="IU34" s="718"/>
      <c r="IV34" s="718"/>
    </row>
    <row r="35" spans="7:256">
      <c r="G35" s="718"/>
      <c r="H35" s="718"/>
      <c r="I35" s="718"/>
      <c r="J35" s="718"/>
      <c r="K35" s="718"/>
      <c r="L35" s="718"/>
      <c r="M35" s="718"/>
      <c r="N35" s="718"/>
      <c r="O35" s="718"/>
      <c r="P35" s="718"/>
      <c r="Q35" s="718"/>
      <c r="R35" s="718"/>
      <c r="S35" s="718"/>
      <c r="T35" s="718"/>
      <c r="U35" s="718"/>
      <c r="V35" s="718"/>
      <c r="W35" s="718"/>
      <c r="X35" s="718"/>
      <c r="Y35" s="718"/>
      <c r="Z35" s="718"/>
      <c r="AA35" s="718"/>
      <c r="AB35" s="718"/>
      <c r="AC35" s="718"/>
      <c r="AD35" s="718"/>
      <c r="AE35" s="718"/>
      <c r="AF35" s="718"/>
      <c r="AG35" s="718"/>
      <c r="AH35" s="718"/>
      <c r="AI35" s="718"/>
      <c r="AJ35" s="718"/>
      <c r="AK35" s="718"/>
      <c r="AL35" s="718"/>
      <c r="AM35" s="718"/>
      <c r="AN35" s="718"/>
      <c r="AO35" s="718"/>
      <c r="AP35" s="718"/>
      <c r="AQ35" s="718"/>
      <c r="AR35" s="718"/>
      <c r="AS35" s="718"/>
      <c r="AT35" s="718"/>
      <c r="AU35" s="718"/>
      <c r="AV35" s="718"/>
      <c r="AW35" s="718"/>
      <c r="AX35" s="718"/>
      <c r="AY35" s="718"/>
      <c r="AZ35" s="718"/>
      <c r="BA35" s="718"/>
      <c r="BB35" s="718"/>
      <c r="BC35" s="718"/>
      <c r="BD35" s="718"/>
      <c r="BE35" s="718"/>
      <c r="BF35" s="718"/>
      <c r="BG35" s="718"/>
      <c r="BH35" s="718"/>
      <c r="BI35" s="718"/>
      <c r="BJ35" s="718"/>
      <c r="BK35" s="718"/>
      <c r="BL35" s="718"/>
      <c r="BM35" s="718"/>
      <c r="BN35" s="718"/>
      <c r="BO35" s="718"/>
      <c r="BP35" s="718"/>
      <c r="BQ35" s="718"/>
      <c r="BR35" s="718"/>
      <c r="BS35" s="718"/>
      <c r="BT35" s="718"/>
      <c r="BU35" s="718"/>
      <c r="BV35" s="718"/>
      <c r="BW35" s="718"/>
      <c r="BX35" s="718"/>
      <c r="BY35" s="718"/>
      <c r="BZ35" s="718"/>
      <c r="CA35" s="718"/>
      <c r="CB35" s="718"/>
      <c r="CC35" s="718"/>
      <c r="CD35" s="718"/>
      <c r="CE35" s="718"/>
      <c r="CF35" s="718"/>
      <c r="CG35" s="718"/>
      <c r="CH35" s="718"/>
      <c r="CI35" s="718"/>
      <c r="CJ35" s="718"/>
      <c r="CK35" s="718"/>
      <c r="CL35" s="718"/>
      <c r="CM35" s="718"/>
      <c r="CN35" s="718"/>
      <c r="CO35" s="718"/>
      <c r="CP35" s="718"/>
      <c r="CQ35" s="718"/>
      <c r="CR35" s="718"/>
      <c r="CS35" s="718"/>
      <c r="CT35" s="718"/>
      <c r="CU35" s="718"/>
      <c r="CV35" s="718"/>
      <c r="CW35" s="718"/>
      <c r="CX35" s="718"/>
      <c r="CY35" s="718"/>
      <c r="CZ35" s="718"/>
      <c r="DA35" s="718"/>
      <c r="DB35" s="718"/>
      <c r="DC35" s="718"/>
      <c r="DD35" s="718"/>
      <c r="DE35" s="718"/>
      <c r="DF35" s="718"/>
      <c r="DG35" s="718"/>
      <c r="DH35" s="718"/>
      <c r="DI35" s="718"/>
      <c r="DJ35" s="718"/>
      <c r="DK35" s="718"/>
      <c r="DL35" s="718"/>
      <c r="DM35" s="718"/>
      <c r="DN35" s="718"/>
      <c r="DO35" s="718"/>
      <c r="DP35" s="718"/>
      <c r="DQ35" s="718"/>
      <c r="DR35" s="718"/>
      <c r="DS35" s="718"/>
      <c r="DT35" s="718"/>
      <c r="DU35" s="718"/>
      <c r="DV35" s="718"/>
      <c r="DW35" s="718"/>
      <c r="DX35" s="718"/>
      <c r="DY35" s="718"/>
      <c r="DZ35" s="718"/>
      <c r="EA35" s="718"/>
      <c r="EB35" s="718"/>
      <c r="EC35" s="718"/>
      <c r="ED35" s="718"/>
      <c r="EE35" s="718"/>
      <c r="EF35" s="718"/>
      <c r="EG35" s="718"/>
      <c r="EH35" s="718"/>
      <c r="EI35" s="718"/>
      <c r="EJ35" s="718"/>
      <c r="EK35" s="718"/>
      <c r="EL35" s="718"/>
      <c r="EM35" s="718"/>
      <c r="EN35" s="718"/>
      <c r="EO35" s="718"/>
      <c r="EP35" s="718"/>
      <c r="EQ35" s="718"/>
      <c r="ER35" s="718"/>
      <c r="ES35" s="718"/>
      <c r="ET35" s="718"/>
      <c r="EU35" s="718"/>
      <c r="EV35" s="718"/>
      <c r="EW35" s="718"/>
      <c r="EX35" s="718"/>
      <c r="EY35" s="718"/>
      <c r="EZ35" s="718"/>
      <c r="FA35" s="718"/>
      <c r="FB35" s="718"/>
      <c r="FC35" s="718"/>
      <c r="FD35" s="718"/>
      <c r="FE35" s="718"/>
      <c r="FF35" s="718"/>
      <c r="FG35" s="718"/>
      <c r="FH35" s="718"/>
      <c r="FI35" s="718"/>
      <c r="FJ35" s="718"/>
      <c r="FK35" s="718"/>
      <c r="FL35" s="718"/>
      <c r="FM35" s="718"/>
      <c r="FN35" s="718"/>
      <c r="FO35" s="718"/>
      <c r="FP35" s="718"/>
      <c r="FQ35" s="718"/>
      <c r="FR35" s="718"/>
      <c r="FS35" s="718"/>
      <c r="FT35" s="718"/>
      <c r="FU35" s="718"/>
      <c r="FV35" s="718"/>
      <c r="FW35" s="718"/>
      <c r="FX35" s="718"/>
      <c r="FY35" s="718"/>
      <c r="FZ35" s="718"/>
      <c r="GA35" s="718"/>
      <c r="GB35" s="718"/>
      <c r="GC35" s="718"/>
      <c r="GD35" s="718"/>
      <c r="GE35" s="718"/>
      <c r="GF35" s="718"/>
      <c r="GG35" s="718"/>
      <c r="GH35" s="718"/>
      <c r="GI35" s="718"/>
      <c r="GJ35" s="718"/>
      <c r="GK35" s="718"/>
      <c r="GL35" s="718"/>
      <c r="GM35" s="718"/>
      <c r="GN35" s="718"/>
      <c r="GO35" s="718"/>
      <c r="GP35" s="718"/>
      <c r="GQ35" s="718"/>
      <c r="GR35" s="718"/>
      <c r="GS35" s="718"/>
      <c r="GT35" s="718"/>
      <c r="GU35" s="718"/>
      <c r="GV35" s="718"/>
      <c r="GW35" s="718"/>
      <c r="GX35" s="718"/>
      <c r="GY35" s="718"/>
      <c r="GZ35" s="718"/>
      <c r="HA35" s="718"/>
      <c r="HB35" s="718"/>
      <c r="HC35" s="718"/>
      <c r="HD35" s="718"/>
      <c r="HE35" s="718"/>
      <c r="HF35" s="718"/>
      <c r="HG35" s="718"/>
      <c r="HH35" s="718"/>
      <c r="HI35" s="718"/>
      <c r="HJ35" s="718"/>
      <c r="HK35" s="718"/>
      <c r="HL35" s="718"/>
      <c r="HM35" s="718"/>
      <c r="HN35" s="718"/>
      <c r="HO35" s="718"/>
      <c r="HP35" s="718"/>
      <c r="HQ35" s="718"/>
      <c r="HR35" s="718"/>
      <c r="HS35" s="718"/>
      <c r="HT35" s="718"/>
      <c r="HU35" s="718"/>
      <c r="HV35" s="718"/>
      <c r="HW35" s="718"/>
      <c r="HX35" s="718"/>
      <c r="HY35" s="718"/>
      <c r="HZ35" s="718"/>
      <c r="IA35" s="718"/>
      <c r="IB35" s="718"/>
      <c r="IC35" s="718"/>
      <c r="ID35" s="718"/>
      <c r="IE35" s="718"/>
      <c r="IF35" s="718"/>
      <c r="IG35" s="718"/>
      <c r="IH35" s="718"/>
      <c r="II35" s="718"/>
      <c r="IJ35" s="718"/>
      <c r="IK35" s="718"/>
      <c r="IL35" s="718"/>
      <c r="IM35" s="718"/>
      <c r="IN35" s="718"/>
      <c r="IO35" s="718"/>
      <c r="IP35" s="718"/>
      <c r="IQ35" s="718"/>
      <c r="IR35" s="718"/>
      <c r="IS35" s="718"/>
      <c r="IT35" s="718"/>
      <c r="IU35" s="718"/>
      <c r="IV35" s="718"/>
    </row>
    <row r="36" spans="7:256">
      <c r="G36" s="718"/>
      <c r="H36" s="718"/>
      <c r="I36" s="718"/>
      <c r="J36" s="718"/>
      <c r="K36" s="718"/>
      <c r="L36" s="718"/>
      <c r="M36" s="718"/>
      <c r="N36" s="718"/>
      <c r="O36" s="718"/>
      <c r="P36" s="718"/>
      <c r="Q36" s="718"/>
      <c r="R36" s="718"/>
      <c r="S36" s="718"/>
      <c r="T36" s="718"/>
      <c r="U36" s="718"/>
      <c r="V36" s="718"/>
      <c r="W36" s="718"/>
      <c r="X36" s="718"/>
      <c r="Y36" s="718"/>
      <c r="Z36" s="718"/>
      <c r="AA36" s="718"/>
      <c r="AB36" s="718"/>
      <c r="AC36" s="718"/>
      <c r="AD36" s="718"/>
      <c r="AE36" s="718"/>
      <c r="AF36" s="718"/>
      <c r="AG36" s="718"/>
      <c r="AH36" s="718"/>
      <c r="AI36" s="718"/>
      <c r="AJ36" s="718"/>
      <c r="AK36" s="718"/>
      <c r="AL36" s="718"/>
      <c r="AM36" s="718"/>
      <c r="AN36" s="718"/>
      <c r="AO36" s="718"/>
      <c r="AP36" s="718"/>
      <c r="AQ36" s="718"/>
      <c r="AR36" s="718"/>
      <c r="AS36" s="718"/>
      <c r="AT36" s="718"/>
      <c r="AU36" s="718"/>
      <c r="AV36" s="718"/>
      <c r="AW36" s="718"/>
      <c r="AX36" s="718"/>
      <c r="AY36" s="718"/>
      <c r="AZ36" s="718"/>
      <c r="BA36" s="718"/>
      <c r="BB36" s="718"/>
      <c r="BC36" s="718"/>
      <c r="BD36" s="718"/>
      <c r="BE36" s="718"/>
      <c r="BF36" s="718"/>
      <c r="BG36" s="718"/>
      <c r="BH36" s="718"/>
      <c r="BI36" s="718"/>
      <c r="BJ36" s="718"/>
      <c r="BK36" s="718"/>
      <c r="BL36" s="718"/>
      <c r="BM36" s="718"/>
      <c r="BN36" s="718"/>
      <c r="BO36" s="718"/>
      <c r="BP36" s="718"/>
      <c r="BQ36" s="718"/>
      <c r="BR36" s="718"/>
      <c r="BS36" s="718"/>
      <c r="BT36" s="718"/>
      <c r="BU36" s="718"/>
      <c r="BV36" s="718"/>
      <c r="BW36" s="718"/>
      <c r="BX36" s="718"/>
      <c r="BY36" s="718"/>
      <c r="BZ36" s="718"/>
      <c r="CA36" s="718"/>
      <c r="CB36" s="718"/>
      <c r="CC36" s="718"/>
      <c r="CD36" s="718"/>
      <c r="CE36" s="718"/>
      <c r="CF36" s="718"/>
      <c r="CG36" s="718"/>
      <c r="CH36" s="718"/>
      <c r="CI36" s="718"/>
      <c r="CJ36" s="718"/>
      <c r="CK36" s="718"/>
      <c r="CL36" s="718"/>
      <c r="CM36" s="718"/>
      <c r="CN36" s="718"/>
      <c r="CO36" s="718"/>
      <c r="CP36" s="718"/>
      <c r="CQ36" s="718"/>
      <c r="CR36" s="718"/>
      <c r="CS36" s="718"/>
      <c r="CT36" s="718"/>
      <c r="CU36" s="718"/>
      <c r="CV36" s="718"/>
      <c r="CW36" s="718"/>
      <c r="CX36" s="718"/>
      <c r="CY36" s="718"/>
      <c r="CZ36" s="718"/>
      <c r="DA36" s="718"/>
      <c r="DB36" s="718"/>
      <c r="DC36" s="718"/>
      <c r="DD36" s="718"/>
      <c r="DE36" s="718"/>
      <c r="DF36" s="718"/>
      <c r="DG36" s="718"/>
      <c r="DH36" s="718"/>
      <c r="DI36" s="718"/>
      <c r="DJ36" s="718"/>
      <c r="DK36" s="718"/>
      <c r="DL36" s="718"/>
      <c r="DM36" s="718"/>
      <c r="DN36" s="718"/>
      <c r="DO36" s="718"/>
      <c r="DP36" s="718"/>
      <c r="DQ36" s="718"/>
      <c r="DR36" s="718"/>
      <c r="DS36" s="718"/>
      <c r="DT36" s="718"/>
      <c r="DU36" s="718"/>
      <c r="DV36" s="718"/>
      <c r="DW36" s="718"/>
      <c r="DX36" s="718"/>
      <c r="DY36" s="718"/>
      <c r="DZ36" s="718"/>
      <c r="EA36" s="718"/>
      <c r="EB36" s="718"/>
      <c r="EC36" s="718"/>
      <c r="ED36" s="718"/>
      <c r="EE36" s="718"/>
      <c r="EF36" s="718"/>
      <c r="EG36" s="718"/>
      <c r="EH36" s="718"/>
      <c r="EI36" s="718"/>
      <c r="EJ36" s="718"/>
      <c r="EK36" s="718"/>
      <c r="EL36" s="718"/>
      <c r="EM36" s="718"/>
      <c r="EN36" s="718"/>
      <c r="EO36" s="718"/>
      <c r="EP36" s="718"/>
      <c r="EQ36" s="718"/>
      <c r="ER36" s="718"/>
      <c r="ES36" s="718"/>
      <c r="ET36" s="718"/>
      <c r="EU36" s="718"/>
      <c r="EV36" s="718"/>
      <c r="EW36" s="718"/>
      <c r="EX36" s="718"/>
      <c r="EY36" s="718"/>
      <c r="EZ36" s="718"/>
      <c r="FA36" s="718"/>
      <c r="FB36" s="718"/>
      <c r="FC36" s="718"/>
      <c r="FD36" s="718"/>
      <c r="FE36" s="718"/>
      <c r="FF36" s="718"/>
      <c r="FG36" s="718"/>
      <c r="FH36" s="718"/>
      <c r="FI36" s="718"/>
      <c r="FJ36" s="718"/>
      <c r="FK36" s="718"/>
      <c r="FL36" s="718"/>
      <c r="FM36" s="718"/>
      <c r="FN36" s="718"/>
      <c r="FO36" s="718"/>
      <c r="FP36" s="718"/>
      <c r="FQ36" s="718"/>
      <c r="FR36" s="718"/>
      <c r="FS36" s="718"/>
      <c r="FT36" s="718"/>
      <c r="FU36" s="718"/>
      <c r="FV36" s="718"/>
      <c r="FW36" s="718"/>
      <c r="FX36" s="718"/>
      <c r="FY36" s="718"/>
      <c r="FZ36" s="718"/>
      <c r="GA36" s="718"/>
      <c r="GB36" s="718"/>
      <c r="GC36" s="718"/>
      <c r="GD36" s="718"/>
      <c r="GE36" s="718"/>
      <c r="GF36" s="718"/>
      <c r="GG36" s="718"/>
      <c r="GH36" s="718"/>
      <c r="GI36" s="718"/>
      <c r="GJ36" s="718"/>
      <c r="GK36" s="718"/>
      <c r="GL36" s="718"/>
      <c r="GM36" s="718"/>
      <c r="GN36" s="718"/>
      <c r="GO36" s="718"/>
      <c r="GP36" s="718"/>
      <c r="GQ36" s="718"/>
      <c r="GR36" s="718"/>
      <c r="GS36" s="718"/>
      <c r="GT36" s="718"/>
      <c r="GU36" s="718"/>
      <c r="GV36" s="718"/>
      <c r="GW36" s="718"/>
      <c r="GX36" s="718"/>
      <c r="GY36" s="718"/>
      <c r="GZ36" s="718"/>
      <c r="HA36" s="718"/>
      <c r="HB36" s="718"/>
      <c r="HC36" s="718"/>
      <c r="HD36" s="718"/>
      <c r="HE36" s="718"/>
      <c r="HF36" s="718"/>
      <c r="HG36" s="718"/>
      <c r="HH36" s="718"/>
      <c r="HI36" s="718"/>
      <c r="HJ36" s="718"/>
      <c r="HK36" s="718"/>
      <c r="HL36" s="718"/>
      <c r="HM36" s="718"/>
      <c r="HN36" s="718"/>
      <c r="HO36" s="718"/>
      <c r="HP36" s="718"/>
      <c r="HQ36" s="718"/>
      <c r="HR36" s="718"/>
      <c r="HS36" s="718"/>
      <c r="HT36" s="718"/>
      <c r="HU36" s="718"/>
      <c r="HV36" s="718"/>
      <c r="HW36" s="718"/>
      <c r="HX36" s="718"/>
      <c r="HY36" s="718"/>
      <c r="HZ36" s="718"/>
      <c r="IA36" s="718"/>
      <c r="IB36" s="718"/>
      <c r="IC36" s="718"/>
      <c r="ID36" s="718"/>
      <c r="IE36" s="718"/>
      <c r="IF36" s="718"/>
      <c r="IG36" s="718"/>
      <c r="IH36" s="718"/>
      <c r="II36" s="718"/>
      <c r="IJ36" s="718"/>
      <c r="IK36" s="718"/>
      <c r="IL36" s="718"/>
      <c r="IM36" s="718"/>
      <c r="IN36" s="718"/>
      <c r="IO36" s="718"/>
      <c r="IP36" s="718"/>
      <c r="IQ36" s="718"/>
      <c r="IR36" s="718"/>
      <c r="IS36" s="718"/>
      <c r="IT36" s="718"/>
      <c r="IU36" s="718"/>
      <c r="IV36" s="718"/>
    </row>
    <row r="37" spans="7:256" ht="16.5">
      <c r="G37" s="720"/>
      <c r="H37" s="720"/>
      <c r="I37" s="720"/>
      <c r="J37" s="720"/>
      <c r="K37" s="720"/>
      <c r="L37" s="720"/>
      <c r="M37" s="720"/>
      <c r="N37" s="720"/>
      <c r="O37" s="720"/>
      <c r="P37" s="720"/>
      <c r="Q37" s="720"/>
      <c r="R37" s="720"/>
      <c r="S37" s="720"/>
      <c r="T37" s="720"/>
      <c r="U37" s="720"/>
      <c r="V37" s="720"/>
      <c r="W37" s="720"/>
      <c r="X37" s="720"/>
      <c r="Y37" s="720"/>
      <c r="Z37" s="720"/>
      <c r="AA37" s="720"/>
      <c r="AB37" s="720"/>
      <c r="AC37" s="720"/>
      <c r="AD37" s="720"/>
      <c r="AE37" s="720"/>
      <c r="AF37" s="720"/>
      <c r="AG37" s="720"/>
      <c r="AH37" s="720"/>
      <c r="AI37" s="720"/>
      <c r="AJ37" s="720"/>
      <c r="AK37" s="720"/>
      <c r="AL37" s="720"/>
      <c r="AM37" s="720"/>
      <c r="AN37" s="720"/>
      <c r="AO37" s="720"/>
      <c r="AP37" s="720"/>
      <c r="AQ37" s="720"/>
      <c r="AR37" s="720"/>
      <c r="AS37" s="720"/>
      <c r="AT37" s="720"/>
      <c r="AU37" s="720"/>
      <c r="AV37" s="720"/>
      <c r="AW37" s="720"/>
      <c r="AX37" s="720"/>
      <c r="AY37" s="720"/>
      <c r="AZ37" s="720"/>
      <c r="BA37" s="720"/>
      <c r="BB37" s="720"/>
      <c r="BC37" s="720"/>
      <c r="BD37" s="720"/>
      <c r="BE37" s="720"/>
      <c r="BF37" s="720"/>
      <c r="BG37" s="720"/>
      <c r="BH37" s="720"/>
      <c r="BI37" s="720"/>
      <c r="BJ37" s="720"/>
      <c r="BK37" s="720"/>
      <c r="BL37" s="720"/>
      <c r="BM37" s="720"/>
      <c r="BN37" s="720"/>
      <c r="BO37" s="720"/>
      <c r="BP37" s="720"/>
      <c r="BQ37" s="720"/>
      <c r="BR37" s="720"/>
      <c r="BS37" s="720"/>
      <c r="BT37" s="720"/>
      <c r="BU37" s="720"/>
      <c r="BV37" s="720"/>
      <c r="BW37" s="720"/>
      <c r="BX37" s="720"/>
      <c r="BY37" s="720"/>
      <c r="BZ37" s="720"/>
      <c r="CA37" s="720"/>
      <c r="CB37" s="720"/>
      <c r="CC37" s="720"/>
      <c r="CD37" s="720"/>
      <c r="CE37" s="720"/>
      <c r="CF37" s="720"/>
      <c r="CG37" s="720"/>
      <c r="CH37" s="720"/>
      <c r="CI37" s="720"/>
      <c r="CJ37" s="720"/>
      <c r="CK37" s="720"/>
      <c r="CL37" s="720"/>
      <c r="CM37" s="720"/>
      <c r="CN37" s="720"/>
      <c r="CO37" s="720"/>
      <c r="CP37" s="720"/>
      <c r="CQ37" s="720"/>
      <c r="CR37" s="720"/>
      <c r="CS37" s="720"/>
      <c r="CT37" s="720"/>
      <c r="CU37" s="720"/>
      <c r="CV37" s="720"/>
      <c r="CW37" s="720"/>
      <c r="CX37" s="720"/>
      <c r="CY37" s="720"/>
      <c r="CZ37" s="720"/>
      <c r="DA37" s="720"/>
      <c r="DB37" s="720"/>
      <c r="DC37" s="720"/>
      <c r="DD37" s="720"/>
      <c r="DE37" s="720"/>
      <c r="DF37" s="720"/>
      <c r="DG37" s="720"/>
      <c r="DH37" s="720"/>
      <c r="DI37" s="720"/>
      <c r="DJ37" s="720"/>
      <c r="DK37" s="720"/>
      <c r="DL37" s="720"/>
      <c r="DM37" s="720"/>
      <c r="DN37" s="720"/>
      <c r="DO37" s="720"/>
      <c r="DP37" s="720"/>
      <c r="DQ37" s="720"/>
      <c r="DR37" s="720"/>
      <c r="DS37" s="720"/>
      <c r="DT37" s="720"/>
      <c r="DU37" s="720"/>
      <c r="DV37" s="720"/>
      <c r="DW37" s="720"/>
      <c r="DX37" s="720"/>
      <c r="DY37" s="720"/>
      <c r="DZ37" s="720"/>
      <c r="EA37" s="720"/>
      <c r="EB37" s="720"/>
      <c r="EC37" s="720"/>
      <c r="ED37" s="720"/>
      <c r="EE37" s="720"/>
      <c r="EF37" s="720"/>
      <c r="EG37" s="720"/>
      <c r="EH37" s="720"/>
      <c r="EI37" s="720"/>
      <c r="EJ37" s="720"/>
      <c r="EK37" s="720"/>
      <c r="EL37" s="720"/>
      <c r="EM37" s="720"/>
      <c r="EN37" s="720"/>
      <c r="EO37" s="720"/>
      <c r="EP37" s="720"/>
      <c r="EQ37" s="720"/>
      <c r="ER37" s="720"/>
      <c r="ES37" s="720"/>
      <c r="ET37" s="720"/>
      <c r="EU37" s="720"/>
      <c r="EV37" s="720"/>
      <c r="EW37" s="720"/>
      <c r="EX37" s="720"/>
      <c r="EY37" s="720"/>
      <c r="EZ37" s="720"/>
      <c r="FA37" s="720"/>
      <c r="FB37" s="720"/>
      <c r="FC37" s="720"/>
      <c r="FD37" s="720"/>
      <c r="FE37" s="720"/>
      <c r="FF37" s="720"/>
      <c r="FG37" s="720"/>
      <c r="FH37" s="720"/>
      <c r="FI37" s="720"/>
      <c r="FJ37" s="720"/>
      <c r="FK37" s="720"/>
      <c r="FL37" s="720"/>
      <c r="FM37" s="720"/>
      <c r="FN37" s="720"/>
      <c r="FO37" s="720"/>
      <c r="FP37" s="720"/>
      <c r="FQ37" s="720"/>
      <c r="FR37" s="720"/>
      <c r="FS37" s="720"/>
      <c r="FT37" s="720"/>
      <c r="FU37" s="720"/>
      <c r="FV37" s="720"/>
      <c r="FW37" s="720"/>
      <c r="FX37" s="720"/>
      <c r="FY37" s="720"/>
      <c r="FZ37" s="720"/>
      <c r="GA37" s="720"/>
      <c r="GB37" s="720"/>
      <c r="GC37" s="720"/>
      <c r="GD37" s="720"/>
      <c r="GE37" s="720"/>
      <c r="GF37" s="720"/>
      <c r="GG37" s="720"/>
      <c r="GH37" s="720"/>
      <c r="GI37" s="720"/>
      <c r="GJ37" s="720"/>
      <c r="GK37" s="720"/>
      <c r="GL37" s="720"/>
      <c r="GM37" s="720"/>
      <c r="GN37" s="720"/>
      <c r="GO37" s="720"/>
      <c r="GP37" s="720"/>
      <c r="GQ37" s="720"/>
      <c r="GR37" s="720"/>
      <c r="GS37" s="720"/>
      <c r="GT37" s="720"/>
      <c r="GU37" s="720"/>
      <c r="GV37" s="720"/>
      <c r="GW37" s="720"/>
      <c r="GX37" s="720"/>
      <c r="GY37" s="720"/>
      <c r="GZ37" s="720"/>
      <c r="HA37" s="720"/>
      <c r="HB37" s="720"/>
      <c r="HC37" s="720"/>
      <c r="HD37" s="720"/>
      <c r="HE37" s="720"/>
      <c r="HF37" s="720"/>
      <c r="HG37" s="720"/>
      <c r="HH37" s="720"/>
      <c r="HI37" s="720"/>
      <c r="HJ37" s="720"/>
      <c r="HK37" s="720"/>
      <c r="HL37" s="720"/>
      <c r="HM37" s="720"/>
      <c r="HN37" s="720"/>
      <c r="HO37" s="720"/>
      <c r="HP37" s="720"/>
      <c r="HQ37" s="720"/>
      <c r="HR37" s="720"/>
      <c r="HS37" s="720"/>
      <c r="HT37" s="720"/>
      <c r="HU37" s="720"/>
      <c r="HV37" s="720"/>
      <c r="HW37" s="720"/>
      <c r="HX37" s="720"/>
      <c r="HY37" s="720"/>
      <c r="HZ37" s="720"/>
      <c r="IA37" s="720"/>
      <c r="IB37" s="720"/>
      <c r="IC37" s="720"/>
      <c r="ID37" s="720"/>
      <c r="IE37" s="720"/>
      <c r="IF37" s="720"/>
      <c r="IG37" s="720"/>
      <c r="IH37" s="720"/>
      <c r="II37" s="720"/>
      <c r="IJ37" s="720"/>
      <c r="IK37" s="720"/>
      <c r="IL37" s="720"/>
      <c r="IM37" s="720"/>
      <c r="IN37" s="720"/>
      <c r="IO37" s="720"/>
      <c r="IP37" s="720"/>
      <c r="IQ37" s="720"/>
      <c r="IR37" s="720"/>
      <c r="IS37" s="720"/>
      <c r="IT37" s="720"/>
      <c r="IU37" s="720"/>
      <c r="IV37" s="720"/>
    </row>
    <row r="38" spans="7:256">
      <c r="G38" s="718"/>
      <c r="H38" s="718"/>
      <c r="I38" s="718"/>
      <c r="J38" s="718"/>
      <c r="K38" s="718"/>
      <c r="L38" s="718"/>
      <c r="M38" s="718"/>
      <c r="N38" s="718"/>
      <c r="O38" s="718"/>
      <c r="P38" s="718"/>
      <c r="Q38" s="718"/>
      <c r="R38" s="718"/>
      <c r="S38" s="718"/>
      <c r="T38" s="718"/>
      <c r="U38" s="718"/>
      <c r="V38" s="718"/>
      <c r="W38" s="718"/>
      <c r="X38" s="718"/>
      <c r="Y38" s="718"/>
      <c r="Z38" s="718"/>
      <c r="AA38" s="718"/>
      <c r="AB38" s="718"/>
      <c r="AC38" s="718"/>
      <c r="AD38" s="718"/>
      <c r="AE38" s="718"/>
      <c r="AF38" s="718"/>
      <c r="AG38" s="718"/>
      <c r="AH38" s="718"/>
      <c r="AI38" s="718"/>
      <c r="AJ38" s="718"/>
      <c r="AK38" s="718"/>
      <c r="AL38" s="718"/>
      <c r="AM38" s="718"/>
      <c r="AN38" s="718"/>
      <c r="AO38" s="718"/>
      <c r="AP38" s="718"/>
      <c r="AQ38" s="718"/>
      <c r="AR38" s="718"/>
      <c r="AS38" s="718"/>
      <c r="AT38" s="718"/>
      <c r="AU38" s="718"/>
      <c r="AV38" s="718"/>
      <c r="AW38" s="718"/>
      <c r="AX38" s="718"/>
      <c r="AY38" s="718"/>
      <c r="AZ38" s="718"/>
      <c r="BA38" s="718"/>
      <c r="BB38" s="718"/>
      <c r="BC38" s="718"/>
      <c r="BD38" s="718"/>
      <c r="BE38" s="718"/>
      <c r="BF38" s="718"/>
      <c r="BG38" s="718"/>
      <c r="BH38" s="718"/>
      <c r="BI38" s="718"/>
      <c r="BJ38" s="718"/>
      <c r="BK38" s="718"/>
      <c r="BL38" s="718"/>
      <c r="BM38" s="718"/>
      <c r="BN38" s="718"/>
      <c r="BO38" s="718"/>
      <c r="BP38" s="718"/>
      <c r="BQ38" s="718"/>
      <c r="BR38" s="718"/>
      <c r="BS38" s="718"/>
      <c r="BT38" s="718"/>
      <c r="BU38" s="718"/>
      <c r="BV38" s="718"/>
      <c r="BW38" s="718"/>
      <c r="BX38" s="718"/>
      <c r="BY38" s="718"/>
      <c r="BZ38" s="718"/>
      <c r="CA38" s="718"/>
      <c r="CB38" s="718"/>
      <c r="CC38" s="718"/>
      <c r="CD38" s="718"/>
      <c r="CE38" s="718"/>
      <c r="CF38" s="718"/>
      <c r="CG38" s="718"/>
      <c r="CH38" s="718"/>
      <c r="CI38" s="718"/>
      <c r="CJ38" s="718"/>
      <c r="CK38" s="718"/>
      <c r="CL38" s="718"/>
      <c r="CM38" s="718"/>
      <c r="CN38" s="718"/>
      <c r="CO38" s="718"/>
      <c r="CP38" s="718"/>
      <c r="CQ38" s="718"/>
      <c r="CR38" s="718"/>
      <c r="CS38" s="718"/>
      <c r="CT38" s="718"/>
      <c r="CU38" s="718"/>
      <c r="CV38" s="718"/>
      <c r="CW38" s="718"/>
      <c r="CX38" s="718"/>
      <c r="CY38" s="718"/>
      <c r="CZ38" s="718"/>
      <c r="DA38" s="718"/>
      <c r="DB38" s="718"/>
      <c r="DC38" s="718"/>
      <c r="DD38" s="718"/>
      <c r="DE38" s="718"/>
      <c r="DF38" s="718"/>
      <c r="DG38" s="718"/>
      <c r="DH38" s="718"/>
      <c r="DI38" s="718"/>
      <c r="DJ38" s="718"/>
      <c r="DK38" s="718"/>
      <c r="DL38" s="718"/>
      <c r="DM38" s="718"/>
      <c r="DN38" s="718"/>
      <c r="DO38" s="718"/>
      <c r="DP38" s="718"/>
      <c r="DQ38" s="718"/>
      <c r="DR38" s="718"/>
      <c r="DS38" s="718"/>
      <c r="DT38" s="718"/>
      <c r="DU38" s="718"/>
      <c r="DV38" s="718"/>
      <c r="DW38" s="718"/>
      <c r="DX38" s="718"/>
      <c r="DY38" s="718"/>
      <c r="DZ38" s="718"/>
      <c r="EA38" s="718"/>
      <c r="EB38" s="718"/>
      <c r="EC38" s="718"/>
      <c r="ED38" s="718"/>
      <c r="EE38" s="718"/>
      <c r="EF38" s="718"/>
      <c r="EG38" s="718"/>
      <c r="EH38" s="718"/>
      <c r="EI38" s="718"/>
      <c r="EJ38" s="718"/>
      <c r="EK38" s="718"/>
      <c r="EL38" s="718"/>
      <c r="EM38" s="718"/>
      <c r="EN38" s="718"/>
      <c r="EO38" s="718"/>
      <c r="EP38" s="718"/>
      <c r="EQ38" s="718"/>
      <c r="ER38" s="718"/>
      <c r="ES38" s="718"/>
      <c r="ET38" s="718"/>
      <c r="EU38" s="718"/>
      <c r="EV38" s="718"/>
      <c r="EW38" s="718"/>
      <c r="EX38" s="718"/>
      <c r="EY38" s="718"/>
      <c r="EZ38" s="718"/>
      <c r="FA38" s="718"/>
      <c r="FB38" s="718"/>
      <c r="FC38" s="718"/>
      <c r="FD38" s="718"/>
      <c r="FE38" s="718"/>
      <c r="FF38" s="718"/>
      <c r="FG38" s="718"/>
      <c r="FH38" s="718"/>
      <c r="FI38" s="718"/>
      <c r="FJ38" s="718"/>
      <c r="FK38" s="718"/>
      <c r="FL38" s="718"/>
      <c r="FM38" s="718"/>
      <c r="FN38" s="718"/>
      <c r="FO38" s="718"/>
      <c r="FP38" s="718"/>
      <c r="FQ38" s="718"/>
      <c r="FR38" s="718"/>
      <c r="FS38" s="718"/>
      <c r="FT38" s="718"/>
      <c r="FU38" s="718"/>
      <c r="FV38" s="718"/>
      <c r="FW38" s="718"/>
      <c r="FX38" s="718"/>
      <c r="FY38" s="718"/>
      <c r="FZ38" s="718"/>
      <c r="GA38" s="718"/>
      <c r="GB38" s="718"/>
      <c r="GC38" s="718"/>
      <c r="GD38" s="718"/>
      <c r="GE38" s="718"/>
      <c r="GF38" s="718"/>
      <c r="GG38" s="718"/>
      <c r="GH38" s="718"/>
      <c r="GI38" s="718"/>
      <c r="GJ38" s="718"/>
      <c r="GK38" s="718"/>
      <c r="GL38" s="718"/>
      <c r="GM38" s="718"/>
      <c r="GN38" s="718"/>
      <c r="GO38" s="718"/>
      <c r="GP38" s="718"/>
      <c r="GQ38" s="718"/>
      <c r="GR38" s="718"/>
      <c r="GS38" s="718"/>
      <c r="GT38" s="718"/>
      <c r="GU38" s="718"/>
      <c r="GV38" s="718"/>
      <c r="GW38" s="718"/>
      <c r="GX38" s="718"/>
      <c r="GY38" s="718"/>
      <c r="GZ38" s="718"/>
      <c r="HA38" s="718"/>
      <c r="HB38" s="718"/>
      <c r="HC38" s="718"/>
      <c r="HD38" s="718"/>
      <c r="HE38" s="718"/>
      <c r="HF38" s="718"/>
      <c r="HG38" s="718"/>
      <c r="HH38" s="718"/>
      <c r="HI38" s="718"/>
      <c r="HJ38" s="718"/>
      <c r="HK38" s="718"/>
      <c r="HL38" s="718"/>
      <c r="HM38" s="718"/>
      <c r="HN38" s="718"/>
      <c r="HO38" s="718"/>
      <c r="HP38" s="718"/>
      <c r="HQ38" s="718"/>
      <c r="HR38" s="718"/>
      <c r="HS38" s="718"/>
      <c r="HT38" s="718"/>
      <c r="HU38" s="718"/>
      <c r="HV38" s="718"/>
      <c r="HW38" s="718"/>
      <c r="HX38" s="718"/>
      <c r="HY38" s="718"/>
      <c r="HZ38" s="718"/>
      <c r="IA38" s="718"/>
      <c r="IB38" s="718"/>
      <c r="IC38" s="718"/>
      <c r="ID38" s="718"/>
      <c r="IE38" s="718"/>
      <c r="IF38" s="718"/>
      <c r="IG38" s="718"/>
      <c r="IH38" s="718"/>
      <c r="II38" s="718"/>
      <c r="IJ38" s="718"/>
      <c r="IK38" s="718"/>
      <c r="IL38" s="718"/>
      <c r="IM38" s="718"/>
      <c r="IN38" s="718"/>
      <c r="IO38" s="718"/>
      <c r="IP38" s="718"/>
      <c r="IQ38" s="718"/>
      <c r="IR38" s="718"/>
      <c r="IS38" s="718"/>
      <c r="IT38" s="718"/>
      <c r="IU38" s="718"/>
      <c r="IV38" s="718"/>
    </row>
    <row r="39" spans="7:256" ht="16.5">
      <c r="G39" s="721"/>
    </row>
    <row r="40" spans="7:256" ht="16.5">
      <c r="G40" s="721"/>
    </row>
    <row r="41" spans="7:256" ht="16.5">
      <c r="G41" s="721"/>
    </row>
    <row r="42" spans="7:256">
      <c r="G42" s="717"/>
    </row>
    <row r="43" spans="7:256" ht="16.5">
      <c r="G43" s="722"/>
      <c r="H43" s="690"/>
      <c r="I43" s="690"/>
      <c r="J43" s="690"/>
      <c r="K43" s="690"/>
      <c r="L43" s="690"/>
      <c r="M43" s="690"/>
      <c r="N43" s="690"/>
      <c r="O43" s="690"/>
      <c r="P43" s="690"/>
      <c r="Q43" s="690"/>
      <c r="R43" s="690"/>
      <c r="S43" s="690"/>
      <c r="T43" s="690"/>
      <c r="U43" s="690"/>
      <c r="V43" s="690"/>
      <c r="W43" s="690"/>
      <c r="X43" s="690"/>
      <c r="Y43" s="690"/>
      <c r="Z43" s="690"/>
      <c r="AA43" s="690"/>
      <c r="AB43" s="690"/>
      <c r="AC43" s="690"/>
      <c r="AD43" s="690"/>
      <c r="AE43" s="690"/>
      <c r="AF43" s="690"/>
      <c r="AG43" s="690"/>
      <c r="AH43" s="690"/>
      <c r="AI43" s="690"/>
      <c r="AJ43" s="690"/>
      <c r="AK43" s="690"/>
      <c r="AL43" s="690"/>
      <c r="AM43" s="690"/>
      <c r="AN43" s="690"/>
      <c r="AO43" s="690"/>
      <c r="AP43" s="690"/>
      <c r="AQ43" s="690"/>
      <c r="AR43" s="690"/>
      <c r="AS43" s="690"/>
      <c r="AT43" s="690"/>
      <c r="AU43" s="690"/>
      <c r="AV43" s="690"/>
      <c r="AW43" s="690"/>
      <c r="AX43" s="690"/>
      <c r="AY43" s="690"/>
      <c r="AZ43" s="690"/>
      <c r="BA43" s="690"/>
      <c r="BB43" s="690"/>
      <c r="BC43" s="690"/>
      <c r="BD43" s="690"/>
      <c r="BE43" s="690"/>
      <c r="BF43" s="690"/>
      <c r="BG43" s="690"/>
      <c r="BH43" s="690"/>
      <c r="BI43" s="690"/>
      <c r="BJ43" s="690"/>
      <c r="BK43" s="690"/>
      <c r="BL43" s="690"/>
      <c r="BM43" s="690"/>
      <c r="BN43" s="690"/>
      <c r="BO43" s="690"/>
      <c r="BP43" s="690"/>
      <c r="BQ43" s="690"/>
      <c r="BR43" s="690"/>
      <c r="BS43" s="690"/>
      <c r="BT43" s="690"/>
      <c r="BU43" s="690"/>
      <c r="BV43" s="690"/>
      <c r="BW43" s="690"/>
      <c r="BX43" s="690"/>
      <c r="BY43" s="690"/>
      <c r="BZ43" s="690"/>
      <c r="CA43" s="690"/>
      <c r="CB43" s="690"/>
      <c r="CC43" s="690"/>
      <c r="CD43" s="690"/>
      <c r="CE43" s="690"/>
      <c r="CF43" s="690"/>
      <c r="CG43" s="690"/>
      <c r="CH43" s="690"/>
      <c r="CI43" s="690"/>
      <c r="CJ43" s="690"/>
      <c r="CK43" s="690"/>
      <c r="CL43" s="690"/>
      <c r="CM43" s="690"/>
      <c r="CN43" s="690"/>
      <c r="CO43" s="690"/>
      <c r="CP43" s="690"/>
      <c r="CQ43" s="690"/>
      <c r="CR43" s="690"/>
      <c r="CS43" s="690"/>
      <c r="CT43" s="690"/>
      <c r="CU43" s="690"/>
      <c r="CV43" s="690"/>
      <c r="CW43" s="690"/>
      <c r="CX43" s="690"/>
      <c r="CY43" s="690"/>
      <c r="CZ43" s="690"/>
      <c r="DA43" s="690"/>
      <c r="DB43" s="690"/>
      <c r="DC43" s="690"/>
      <c r="DD43" s="690"/>
      <c r="DE43" s="690"/>
      <c r="DF43" s="690"/>
      <c r="DG43" s="690"/>
      <c r="DH43" s="690"/>
      <c r="DI43" s="690"/>
      <c r="DJ43" s="690"/>
      <c r="DK43" s="690"/>
      <c r="DL43" s="690"/>
      <c r="DM43" s="690"/>
      <c r="DN43" s="690"/>
      <c r="DO43" s="690"/>
      <c r="DP43" s="690"/>
      <c r="DQ43" s="690"/>
      <c r="DR43" s="690"/>
      <c r="DS43" s="690"/>
      <c r="DT43" s="690"/>
      <c r="DU43" s="690"/>
      <c r="DV43" s="690"/>
      <c r="DW43" s="690"/>
      <c r="DX43" s="690"/>
      <c r="DY43" s="690"/>
      <c r="DZ43" s="690"/>
      <c r="EA43" s="690"/>
      <c r="EB43" s="690"/>
      <c r="EC43" s="690"/>
      <c r="ED43" s="690"/>
      <c r="EE43" s="690"/>
      <c r="EF43" s="690"/>
      <c r="EG43" s="690"/>
      <c r="EH43" s="690"/>
      <c r="EI43" s="690"/>
      <c r="EJ43" s="690"/>
      <c r="EK43" s="690"/>
      <c r="EL43" s="690"/>
      <c r="EM43" s="690"/>
      <c r="EN43" s="690"/>
      <c r="EO43" s="690"/>
      <c r="EP43" s="690"/>
      <c r="EQ43" s="690"/>
      <c r="ER43" s="690"/>
      <c r="ES43" s="690"/>
      <c r="ET43" s="690"/>
      <c r="EU43" s="690"/>
      <c r="EV43" s="690"/>
      <c r="EW43" s="690"/>
      <c r="EX43" s="690"/>
      <c r="EY43" s="690"/>
      <c r="EZ43" s="690"/>
      <c r="FA43" s="690"/>
      <c r="FB43" s="690"/>
      <c r="FC43" s="690"/>
      <c r="FD43" s="690"/>
      <c r="FE43" s="690"/>
      <c r="FF43" s="690"/>
      <c r="FG43" s="690"/>
      <c r="FH43" s="690"/>
      <c r="FI43" s="690"/>
      <c r="FJ43" s="690"/>
      <c r="FK43" s="690"/>
      <c r="FL43" s="690"/>
      <c r="FM43" s="690"/>
      <c r="FN43" s="690"/>
      <c r="FO43" s="690"/>
      <c r="FP43" s="690"/>
      <c r="FQ43" s="690"/>
      <c r="FR43" s="690"/>
      <c r="FS43" s="690"/>
      <c r="FT43" s="690"/>
      <c r="FU43" s="690"/>
      <c r="FV43" s="690"/>
      <c r="FW43" s="690"/>
      <c r="FX43" s="690"/>
      <c r="FY43" s="690"/>
      <c r="FZ43" s="690"/>
      <c r="GA43" s="690"/>
      <c r="GB43" s="690"/>
      <c r="GC43" s="690"/>
      <c r="GD43" s="690"/>
      <c r="GE43" s="690"/>
      <c r="GF43" s="690"/>
      <c r="GG43" s="690"/>
      <c r="GH43" s="690"/>
      <c r="GI43" s="690"/>
      <c r="GJ43" s="690"/>
      <c r="GK43" s="690"/>
      <c r="GL43" s="690"/>
      <c r="GM43" s="690"/>
      <c r="GN43" s="690"/>
      <c r="GO43" s="690"/>
      <c r="GP43" s="690"/>
      <c r="GQ43" s="690"/>
      <c r="GR43" s="690"/>
      <c r="GS43" s="690"/>
      <c r="GT43" s="690"/>
      <c r="GU43" s="690"/>
      <c r="GV43" s="690"/>
      <c r="GW43" s="690"/>
      <c r="GX43" s="690"/>
      <c r="GY43" s="690"/>
      <c r="GZ43" s="690"/>
      <c r="HA43" s="690"/>
      <c r="HB43" s="690"/>
      <c r="HC43" s="690"/>
      <c r="HD43" s="690"/>
      <c r="HE43" s="690"/>
      <c r="HF43" s="690"/>
      <c r="HG43" s="690"/>
      <c r="HH43" s="690"/>
      <c r="HI43" s="690"/>
      <c r="HJ43" s="690"/>
      <c r="HK43" s="690"/>
      <c r="HL43" s="690"/>
      <c r="HM43" s="690"/>
      <c r="HN43" s="690"/>
      <c r="HO43" s="690"/>
      <c r="HP43" s="690"/>
      <c r="HQ43" s="690"/>
      <c r="HR43" s="690"/>
      <c r="HS43" s="690"/>
      <c r="HT43" s="690"/>
      <c r="HU43" s="690"/>
      <c r="HV43" s="690"/>
      <c r="HW43" s="690"/>
      <c r="HX43" s="690"/>
      <c r="HY43" s="690"/>
      <c r="HZ43" s="690"/>
      <c r="IA43" s="690"/>
      <c r="IB43" s="690"/>
      <c r="IC43" s="690"/>
      <c r="ID43" s="690"/>
      <c r="IE43" s="690"/>
      <c r="IF43" s="690"/>
      <c r="IG43" s="690"/>
      <c r="IH43" s="690"/>
      <c r="II43" s="690"/>
      <c r="IJ43" s="690"/>
      <c r="IK43" s="690"/>
      <c r="IL43" s="690"/>
      <c r="IM43" s="690"/>
      <c r="IN43" s="690"/>
      <c r="IO43" s="690"/>
      <c r="IP43" s="690"/>
      <c r="IQ43" s="690"/>
      <c r="IR43" s="690"/>
      <c r="IS43" s="690"/>
      <c r="IT43" s="690"/>
      <c r="IU43" s="690"/>
      <c r="IV43" s="690"/>
    </row>
  </sheetData>
  <customSheetViews>
    <customSheetView guid="{267FF044-3C5D-4FEC-AC00-A7E30583F8BB}" scale="110" showPageBreaks="1" printArea="1" hiddenRows="1" state="hidden" view="pageBreakPreview" topLeftCell="A13">
      <selection activeCell="B25" sqref="B25:F25"/>
      <colBreaks count="1" manualBreakCount="1">
        <brk id="6" max="26" man="1"/>
      </colBreaks>
      <pageMargins left="0.47" right="0.17" top="0.43" bottom="0.34" header="0.3" footer="0.18"/>
      <pageSetup scale="80" fitToHeight="0" orientation="portrait" r:id="rId1"/>
    </customSheetView>
    <customSheetView guid="{2F397464-D97A-404F-89D2-184C6FBAA4EB}" scale="110" showPageBreaks="1" printArea="1" hiddenRows="1" state="hidden" view="pageBreakPreview" topLeftCell="A13">
      <selection activeCell="B25" sqref="B25:F25"/>
      <colBreaks count="1" manualBreakCount="1">
        <brk id="6" max="26" man="1"/>
      </colBreaks>
      <pageMargins left="0.47" right="0.17" top="0.43" bottom="0.34" header="0.3" footer="0.18"/>
      <pageSetup scale="80" fitToHeight="0" orientation="portrait" r:id="rId2"/>
    </customSheetView>
  </customSheetViews>
  <mergeCells count="11">
    <mergeCell ref="B1:F1"/>
    <mergeCell ref="D3:F3"/>
    <mergeCell ref="A4:B4"/>
    <mergeCell ref="D4:F4"/>
    <mergeCell ref="E5:F5"/>
    <mergeCell ref="A27:E28"/>
    <mergeCell ref="D16:D18"/>
    <mergeCell ref="B23:F23"/>
    <mergeCell ref="B24:F24"/>
    <mergeCell ref="B25:F25"/>
    <mergeCell ref="B26:F26"/>
  </mergeCells>
  <pageMargins left="0.47" right="0.17" top="0.43" bottom="0.34" header="0.3" footer="0.18"/>
  <pageSetup scale="80" fitToHeight="0" orientation="portrait" r:id="rId3"/>
  <colBreaks count="1" manualBreakCount="1">
    <brk id="6" max="26"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266</v>
      </c>
    </row>
    <row r="2" spans="1:9" ht="15.75">
      <c r="A2" s="308"/>
      <c r="B2" s="309"/>
      <c r="C2" s="310"/>
      <c r="D2" s="311"/>
      <c r="E2" s="312"/>
      <c r="F2" s="355"/>
      <c r="G2" s="355"/>
      <c r="H2" s="293"/>
      <c r="I2" s="313"/>
    </row>
    <row r="3" spans="1:9" ht="16.5">
      <c r="A3" s="282"/>
      <c r="B3" s="283" t="s">
        <v>257</v>
      </c>
      <c r="C3" s="284"/>
      <c r="D3" s="285"/>
      <c r="E3" s="314"/>
      <c r="F3" s="355"/>
      <c r="G3" s="355"/>
      <c r="H3" s="315">
        <f>SUMIF(I1:I2,"Direct",H1:H2)</f>
        <v>0</v>
      </c>
      <c r="I3" s="286"/>
    </row>
    <row r="4" spans="1:9" ht="33">
      <c r="A4" s="282"/>
      <c r="B4" s="283" t="s">
        <v>258</v>
      </c>
      <c r="C4" s="284"/>
      <c r="D4" s="285"/>
      <c r="E4" s="314"/>
      <c r="F4" s="355"/>
      <c r="G4" s="355"/>
      <c r="H4" s="315">
        <f>SUMIF(J1:J2,"Bought-Out",H1:H2)</f>
        <v>0</v>
      </c>
      <c r="I4" s="286"/>
    </row>
    <row r="5" spans="1:9" ht="16.5">
      <c r="A5" s="287"/>
      <c r="B5" s="283" t="s">
        <v>259</v>
      </c>
      <c r="C5" s="288"/>
      <c r="D5" s="289"/>
      <c r="E5" s="290"/>
      <c r="F5" s="290"/>
      <c r="G5" s="290"/>
      <c r="H5" s="316">
        <f>H3+H4</f>
        <v>0</v>
      </c>
      <c r="I5" s="291"/>
    </row>
    <row r="6" spans="1:9" ht="16.5">
      <c r="A6" s="292"/>
      <c r="B6" s="986" t="s">
        <v>260</v>
      </c>
      <c r="C6" s="986"/>
      <c r="D6" s="986"/>
      <c r="E6" s="293"/>
      <c r="F6" s="355"/>
      <c r="G6" s="355"/>
      <c r="H6" s="315" t="e">
        <f>'Sch-7'!#REF!</f>
        <v>#REF!</v>
      </c>
      <c r="I6" s="294"/>
    </row>
    <row r="7" spans="1:9" ht="17.25" thickBot="1">
      <c r="A7" s="295"/>
      <c r="B7" s="987" t="s">
        <v>261</v>
      </c>
      <c r="C7" s="987"/>
      <c r="D7" s="987"/>
      <c r="E7" s="296"/>
      <c r="F7" s="296"/>
      <c r="G7" s="296"/>
      <c r="H7" s="317" t="e">
        <f>H5+H6</f>
        <v>#REF!</v>
      </c>
      <c r="I7" s="297"/>
    </row>
    <row r="8" spans="1:9" ht="16.5">
      <c r="A8" s="988"/>
      <c r="B8" s="988"/>
      <c r="C8" s="988"/>
      <c r="D8" s="988"/>
      <c r="E8" s="988"/>
      <c r="F8" s="988"/>
      <c r="G8" s="988"/>
    </row>
    <row r="9" spans="1:9" ht="15.75">
      <c r="A9" s="4"/>
      <c r="B9" s="985"/>
      <c r="C9" s="985"/>
      <c r="D9" s="985"/>
      <c r="E9" s="985"/>
      <c r="F9" s="985"/>
      <c r="G9" s="985"/>
    </row>
    <row r="10" spans="1:9" ht="16.5">
      <c r="A10" s="298"/>
      <c r="B10" s="298"/>
      <c r="C10" s="298"/>
      <c r="D10" s="298"/>
      <c r="E10" s="298"/>
      <c r="F10" s="298"/>
      <c r="G10" s="298"/>
    </row>
    <row r="11" spans="1:9" ht="90" customHeight="1">
      <c r="A11" s="299" t="s">
        <v>262</v>
      </c>
      <c r="B11" s="989" t="s">
        <v>263</v>
      </c>
      <c r="C11" s="989"/>
      <c r="D11" s="989"/>
      <c r="E11" s="989"/>
      <c r="F11" s="989"/>
      <c r="G11" s="989"/>
      <c r="H11" s="989"/>
      <c r="I11" s="989"/>
    </row>
    <row r="12" spans="1:9" ht="116.25" customHeight="1">
      <c r="A12" s="300" t="s">
        <v>264</v>
      </c>
      <c r="B12" s="843" t="s">
        <v>265</v>
      </c>
      <c r="C12" s="843"/>
      <c r="D12" s="843"/>
      <c r="E12" s="843"/>
      <c r="F12" s="843"/>
      <c r="G12" s="843"/>
      <c r="H12" s="843"/>
      <c r="I12" s="843"/>
    </row>
    <row r="13" spans="1:9" ht="15.75">
      <c r="A13" s="300"/>
      <c r="B13" s="843"/>
      <c r="C13" s="843"/>
      <c r="D13" s="843"/>
      <c r="E13" s="843"/>
      <c r="F13" s="843"/>
      <c r="G13" s="843"/>
    </row>
    <row r="14" spans="1:9" ht="16.5">
      <c r="A14" s="301" t="s">
        <v>151</v>
      </c>
      <c r="B14" s="302" t="str">
        <f>'Names of Bidder'!D$27&amp;"-"&amp; 'Names of Bidder'!E$27&amp;"-" &amp;'Names of Bidder'!F$27</f>
        <v>--</v>
      </c>
      <c r="C14" s="303"/>
      <c r="D14" s="304"/>
      <c r="E14" s="3"/>
      <c r="F14" s="3"/>
      <c r="G14" s="305"/>
    </row>
    <row r="15" spans="1:9" ht="16.5">
      <c r="A15" s="301" t="s">
        <v>152</v>
      </c>
      <c r="B15" s="302" t="str">
        <f>IF('Names of Bidder'!D$28=0, "", 'Names of Bidder'!D$28)</f>
        <v/>
      </c>
      <c r="C15" s="3"/>
      <c r="D15" s="304" t="s">
        <v>133</v>
      </c>
      <c r="E15" s="305" t="str">
        <f>IF('Names of Bidder'!D$24=0, "", 'Names of Bidder'!D$24)</f>
        <v/>
      </c>
      <c r="F15" s="3"/>
      <c r="G15" s="302" t="str">
        <f>'[9]Names of Bidder'!I14&amp;"-"&amp; '[9]Names of Bidder'!J14&amp;"-" &amp;'[9]Names of Bidder'!K14</f>
        <v>--</v>
      </c>
    </row>
    <row r="16" spans="1:9" ht="16.5">
      <c r="A16" s="306"/>
      <c r="B16" s="307"/>
      <c r="C16" s="6"/>
      <c r="D16" s="304" t="s">
        <v>135</v>
      </c>
      <c r="E16" s="305" t="str">
        <f>IF('Names of Bidder'!D$25=0, "", 'Names of Bidder'!D$25)</f>
        <v/>
      </c>
      <c r="F16" s="6"/>
      <c r="G16" s="6"/>
    </row>
    <row r="18" spans="1:11">
      <c r="A18" t="s">
        <v>267</v>
      </c>
    </row>
    <row r="20" spans="1:11" ht="17.25" thickBot="1">
      <c r="A20" s="318"/>
      <c r="B20" s="319" t="s">
        <v>268</v>
      </c>
      <c r="C20" s="320"/>
      <c r="D20" s="319"/>
      <c r="E20" s="296"/>
      <c r="F20" s="296"/>
      <c r="G20" s="296"/>
      <c r="H20" s="321" t="s">
        <v>282</v>
      </c>
    </row>
    <row r="21" spans="1:11" ht="16.5" thickBot="1">
      <c r="A21" s="322"/>
      <c r="B21" s="982"/>
      <c r="C21" s="982"/>
      <c r="D21" s="982"/>
      <c r="E21" s="982"/>
      <c r="F21" s="982"/>
    </row>
    <row r="22" spans="1:11" ht="15.75">
      <c r="A22" s="323"/>
      <c r="B22" s="983"/>
      <c r="C22" s="983"/>
      <c r="D22" s="983"/>
      <c r="E22" s="983"/>
      <c r="F22" s="983"/>
    </row>
    <row r="23" spans="1:11" ht="16.5">
      <c r="A23" s="301" t="s">
        <v>151</v>
      </c>
      <c r="B23" s="302" t="s">
        <v>251</v>
      </c>
      <c r="C23" s="324"/>
      <c r="D23" s="304"/>
      <c r="E23" s="3"/>
      <c r="F23" s="3"/>
    </row>
    <row r="24" spans="1:11" ht="16.5">
      <c r="A24" s="301" t="s">
        <v>152</v>
      </c>
      <c r="B24" s="302" t="s">
        <v>252</v>
      </c>
      <c r="C24" s="4"/>
      <c r="D24" s="304" t="s">
        <v>133</v>
      </c>
      <c r="E24" s="305" t="s">
        <v>269</v>
      </c>
      <c r="F24" s="3"/>
    </row>
    <row r="25" spans="1:11" ht="16.5">
      <c r="A25" s="306"/>
      <c r="B25" s="307"/>
      <c r="C25" s="306"/>
      <c r="D25" s="304" t="s">
        <v>135</v>
      </c>
      <c r="E25" s="305" t="s">
        <v>270</v>
      </c>
      <c r="F25" s="6"/>
    </row>
    <row r="27" spans="1:11">
      <c r="A27" t="s">
        <v>271</v>
      </c>
    </row>
    <row r="29" spans="1:11" ht="16.5">
      <c r="A29" s="325"/>
      <c r="B29" s="326" t="s">
        <v>272</v>
      </c>
      <c r="C29" s="326"/>
      <c r="D29" s="326"/>
      <c r="E29" s="327"/>
      <c r="F29" s="327"/>
      <c r="G29" s="327"/>
      <c r="H29" s="327"/>
      <c r="I29" s="327"/>
      <c r="J29" s="327"/>
      <c r="K29" s="328" t="e">
        <f>SUM(#REF!)</f>
        <v>#REF!</v>
      </c>
    </row>
    <row r="30" spans="1:11" ht="15.75">
      <c r="A30" s="323"/>
      <c r="B30" s="984"/>
      <c r="C30" s="985"/>
      <c r="D30" s="985"/>
      <c r="E30" s="985"/>
      <c r="F30" s="985"/>
      <c r="G30" s="985"/>
    </row>
    <row r="31" spans="1:11" ht="16.5">
      <c r="A31" s="329" t="s">
        <v>151</v>
      </c>
      <c r="B31" s="330" t="s">
        <v>251</v>
      </c>
      <c r="C31" s="331"/>
      <c r="D31" s="332"/>
      <c r="E31" s="333"/>
      <c r="F31" s="333"/>
      <c r="G31" s="6"/>
    </row>
    <row r="32" spans="1:11" ht="16.5">
      <c r="A32" s="329" t="s">
        <v>152</v>
      </c>
      <c r="B32" s="330" t="s">
        <v>252</v>
      </c>
      <c r="C32" s="333"/>
      <c r="D32" s="332" t="s">
        <v>133</v>
      </c>
      <c r="E32" s="334" t="s">
        <v>269</v>
      </c>
      <c r="F32" s="333"/>
      <c r="G32" s="6"/>
    </row>
    <row r="33" spans="1:8" ht="16.5">
      <c r="A33" s="335"/>
      <c r="B33" s="336"/>
      <c r="C33" s="337"/>
      <c r="D33" s="332" t="s">
        <v>135</v>
      </c>
      <c r="E33" s="334" t="s">
        <v>270</v>
      </c>
      <c r="F33" s="337"/>
      <c r="G33" s="6"/>
    </row>
    <row r="35" spans="1:8">
      <c r="A35" t="s">
        <v>275</v>
      </c>
    </row>
    <row r="37" spans="1:8" ht="30">
      <c r="A37" s="338" t="s">
        <v>151</v>
      </c>
      <c r="B37" s="339" t="s">
        <v>249</v>
      </c>
      <c r="C37" s="340"/>
      <c r="D37" s="904" t="s">
        <v>273</v>
      </c>
      <c r="E37" s="904"/>
      <c r="F37" s="981"/>
    </row>
    <row r="38" spans="1:8" ht="30">
      <c r="A38" s="338" t="s">
        <v>152</v>
      </c>
      <c r="B38" s="339" t="s">
        <v>250</v>
      </c>
      <c r="C38" s="21"/>
      <c r="D38" s="904" t="s">
        <v>274</v>
      </c>
      <c r="E38" s="904"/>
      <c r="F38" s="981"/>
    </row>
    <row r="40" spans="1:8">
      <c r="A40" t="s">
        <v>276</v>
      </c>
    </row>
    <row r="42" spans="1:8" ht="30">
      <c r="A42" s="341"/>
      <c r="B42" s="342" t="s">
        <v>277</v>
      </c>
      <c r="C42" s="342"/>
      <c r="D42" s="342"/>
      <c r="E42" s="342"/>
      <c r="F42" s="342"/>
      <c r="G42" s="342"/>
      <c r="H42" s="343" t="s">
        <v>283</v>
      </c>
    </row>
    <row r="43" spans="1:8" ht="16.5">
      <c r="A43" s="344"/>
      <c r="B43" s="345"/>
      <c r="C43" s="345"/>
      <c r="D43" s="345"/>
      <c r="E43" s="345"/>
      <c r="F43" s="345"/>
      <c r="G43" s="346"/>
    </row>
    <row r="44" spans="1:8">
      <c r="A44" s="345"/>
      <c r="B44" s="345"/>
      <c r="C44" s="345"/>
      <c r="D44" s="345"/>
      <c r="E44" s="345"/>
      <c r="F44" s="345"/>
      <c r="G44" s="347"/>
    </row>
    <row r="45" spans="1:8">
      <c r="A45" s="903"/>
      <c r="B45" s="903"/>
      <c r="C45" s="903"/>
      <c r="D45" s="903"/>
      <c r="E45" s="903"/>
      <c r="F45" s="903"/>
      <c r="G45" s="903"/>
    </row>
    <row r="46" spans="1:8">
      <c r="A46" s="348"/>
      <c r="B46" s="348"/>
      <c r="C46" s="904"/>
      <c r="D46" s="904"/>
      <c r="E46" s="904"/>
      <c r="F46" s="904"/>
      <c r="G46" s="904"/>
    </row>
    <row r="47" spans="1:8">
      <c r="A47" s="349" t="s">
        <v>151</v>
      </c>
      <c r="B47" s="350" t="s">
        <v>251</v>
      </c>
      <c r="C47" s="904" t="s">
        <v>278</v>
      </c>
      <c r="D47" s="904"/>
      <c r="E47" s="904"/>
      <c r="F47" s="904"/>
      <c r="G47" s="904"/>
    </row>
    <row r="48" spans="1:8">
      <c r="A48" s="349" t="s">
        <v>152</v>
      </c>
      <c r="B48" s="351" t="s">
        <v>252</v>
      </c>
      <c r="C48" s="904" t="s">
        <v>279</v>
      </c>
      <c r="D48" s="904"/>
      <c r="E48" s="904"/>
      <c r="F48" s="904"/>
      <c r="G48" s="904"/>
    </row>
    <row r="49" spans="1:7" ht="16.5">
      <c r="A49" s="20"/>
      <c r="B49" s="19"/>
      <c r="C49" s="904"/>
      <c r="D49" s="904"/>
      <c r="E49" s="904"/>
      <c r="F49" s="904"/>
      <c r="G49" s="904"/>
    </row>
    <row r="50" spans="1:7" ht="16.5">
      <c r="A50" s="20"/>
      <c r="B50" s="19"/>
      <c r="C50" s="345"/>
      <c r="D50" s="345"/>
      <c r="E50" s="345"/>
      <c r="F50" s="345"/>
      <c r="G50" s="345"/>
    </row>
    <row r="51" spans="1:7" ht="16.5">
      <c r="A51" s="352" t="s">
        <v>280</v>
      </c>
      <c r="B51" s="905" t="s">
        <v>281</v>
      </c>
      <c r="C51" s="905"/>
      <c r="D51" s="905"/>
      <c r="E51" s="905"/>
      <c r="F51" s="905"/>
      <c r="G51" s="353"/>
    </row>
    <row r="52" spans="1:7" ht="16.5">
      <c r="A52" s="354"/>
      <c r="B52" s="23"/>
      <c r="C52" s="23"/>
      <c r="D52" s="23"/>
      <c r="E52" s="23"/>
      <c r="F52" s="23"/>
      <c r="G52" s="23"/>
    </row>
    <row r="60" spans="1:7">
      <c r="B60" t="s">
        <v>253</v>
      </c>
    </row>
    <row r="61" spans="1:7">
      <c r="B61" t="s">
        <v>254</v>
      </c>
    </row>
  </sheetData>
  <customSheetViews>
    <customSheetView guid="{267FF044-3C5D-4FEC-AC00-A7E30583F8BB}" state="hidden">
      <selection activeCell="H42" sqref="H42"/>
      <pageMargins left="0.7" right="0.7" top="0.75" bottom="0.75" header="0.3" footer="0.3"/>
      <pageSetup orientation="portrait" r:id="rId1"/>
    </customSheetView>
    <customSheetView guid="{3FCD02EB-1C44-4646-B069-2B9945E67B1F}" state="hidden">
      <selection activeCell="H42" sqref="H42"/>
      <pageMargins left="0.7" right="0.7" top="0.75" bottom="0.75" header="0.3" footer="0.3"/>
      <pageSetup orientation="portrait" r:id="rId2"/>
    </customSheetView>
    <customSheetView guid="{B056965A-4BE5-44B3-AB31-550AD9F023BC}" state="hidden">
      <selection activeCell="H42" sqref="H42"/>
      <pageMargins left="0.7" right="0.7" top="0.75" bottom="0.75" header="0.3" footer="0.3"/>
      <pageSetup orientation="portrait" r:id="rId3"/>
    </customSheetView>
    <customSheetView guid="{63D51328-7CBC-4A1E-B96D-BAE91416501B}" state="hidden">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755190E0-7BE9-48F9-BB5F-DF8E25D6736A}" state="hidden">
      <selection activeCell="H42" sqref="H42"/>
      <pageMargins left="0.7" right="0.7" top="0.75" bottom="0.75" header="0.3" footer="0.3"/>
      <pageSetup orientation="portrait" r:id="rId4"/>
    </customSheetView>
    <customSheetView guid="{F1B559AA-B9AD-4E4C-B94A-ECBE5878008B}" state="hidden">
      <selection activeCell="H42" sqref="H42"/>
      <pageMargins left="0.7" right="0.7" top="0.75" bottom="0.75" header="0.3" footer="0.3"/>
      <pageSetup orientation="portrait" r:id="rId5"/>
    </customSheetView>
    <customSheetView guid="{2F397464-D97A-404F-89D2-184C6FBAA4EB}" state="hidden">
      <selection activeCell="H42" sqref="H42"/>
      <pageMargins left="0.7" right="0.7" top="0.75" bottom="0.75" header="0.3" footer="0.3"/>
      <pageSetup orientation="portrait" r:id="rId6"/>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pageSetup orientation="portrait" r:id="rId7"/>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8"/>
  <dimension ref="A1"/>
  <sheetViews>
    <sheetView workbookViewId="0"/>
  </sheetViews>
  <sheetFormatPr defaultRowHeight="15"/>
  <sheetData/>
  <customSheetViews>
    <customSheetView guid="{267FF044-3C5D-4FEC-AC00-A7E30583F8BB}" state="hidden">
      <pageMargins left="0.7" right="0.7" top="0.75" bottom="0.75" header="0.3" footer="0.3"/>
      <pageSetup orientation="portrait" r:id="rId1"/>
    </customSheetView>
    <customSheetView guid="{3FCD02EB-1C44-4646-B069-2B9945E67B1F}" state="hidden">
      <pageMargins left="0.7" right="0.7" top="0.75" bottom="0.75" header="0.3" footer="0.3"/>
      <pageSetup orientation="portrait" r:id="rId2"/>
    </customSheetView>
    <customSheetView guid="{B056965A-4BE5-44B3-AB31-550AD9F023BC}" state="hidden">
      <pageMargins left="0.7" right="0.7" top="0.75" bottom="0.75" header="0.3" footer="0.3"/>
      <pageSetup orientation="portrait" r:id="rId3"/>
    </customSheetView>
    <customSheetView guid="{63D51328-7CBC-4A1E-B96D-BAE91416501B}" state="hidden">
      <pageMargins left="0.7" right="0.7" top="0.75" bottom="0.75" header="0.3" footer="0.3"/>
    </customSheetView>
    <customSheetView guid="{99CA2F10-F926-46DC-8609-4EAE5B9F3585}" state="hidden">
      <pageMargins left="0.7" right="0.7" top="0.75" bottom="0.75" header="0.3" footer="0.3"/>
    </customSheetView>
    <customSheetView guid="{3C00DDA0-7DDE-4169-A739-550DAF5DCF8D}" state="hidden">
      <pageMargins left="0.7" right="0.7" top="0.75" bottom="0.75" header="0.3" footer="0.3"/>
    </customSheetView>
    <customSheetView guid="{357C9841-BEC3-434B-AC63-C04FB4321BA3}" state="hidden">
      <pageMargins left="0.7" right="0.7" top="0.75" bottom="0.75" header="0.3" footer="0.3"/>
    </customSheetView>
    <customSheetView guid="{B96E710B-6DD7-4DE1-95AB-C9EE060CD030}" state="hidden">
      <pageMargins left="0.7" right="0.7" top="0.75" bottom="0.75" header="0.3" footer="0.3"/>
    </customSheetView>
    <customSheetView guid="{CCA37BAE-906F-43D5-9FD9-B13563E4B9D7}" state="hidden">
      <pageMargins left="0.7" right="0.7" top="0.75" bottom="0.75" header="0.3" footer="0.3"/>
    </customSheetView>
    <customSheetView guid="{755190E0-7BE9-48F9-BB5F-DF8E25D6736A}" state="hidden">
      <pageMargins left="0.7" right="0.7" top="0.75" bottom="0.75" header="0.3" footer="0.3"/>
      <pageSetup orientation="portrait" r:id="rId4"/>
    </customSheetView>
    <customSheetView guid="{F1B559AA-B9AD-4E4C-B94A-ECBE5878008B}" state="hidden">
      <pageMargins left="0.7" right="0.7" top="0.75" bottom="0.75" header="0.3" footer="0.3"/>
      <pageSetup orientation="portrait" r:id="rId5"/>
    </customSheetView>
    <customSheetView guid="{2F397464-D97A-404F-89D2-184C6FBAA4EB}" state="hidden">
      <pageMargins left="0.7" right="0.7" top="0.75" bottom="0.75" header="0.3" footer="0.3"/>
      <pageSetup orientation="portrait" r:id="rId6"/>
    </customSheetView>
  </customSheetViews>
  <pageMargins left="0.7" right="0.7" top="0.75" bottom="0.75" header="0.3" footer="0.3"/>
  <pageSetup orientation="portrait" r:id="rId7"/>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dimension ref="A1:AA233"/>
  <sheetViews>
    <sheetView topLeftCell="P1" workbookViewId="0">
      <selection activeCell="DT28" sqref="DT28"/>
    </sheetView>
  </sheetViews>
  <sheetFormatPr defaultColWidth="9.140625" defaultRowHeight="12.75"/>
  <cols>
    <col min="1" max="1" width="5.140625" style="558" hidden="1" customWidth="1"/>
    <col min="2" max="2" width="13.28515625" style="558" hidden="1" customWidth="1"/>
    <col min="3" max="3" width="0" style="558" hidden="1" customWidth="1"/>
    <col min="4" max="4" width="10.28515625" style="558" hidden="1" customWidth="1"/>
    <col min="5" max="5" width="3.42578125" style="558" hidden="1" customWidth="1"/>
    <col min="6" max="6" width="5.5703125" style="558" hidden="1" customWidth="1"/>
    <col min="7" max="7" width="11.42578125" style="558" hidden="1" customWidth="1"/>
    <col min="8" max="8" width="0" style="558" hidden="1" customWidth="1"/>
    <col min="9" max="9" width="10" style="558" hidden="1" customWidth="1"/>
    <col min="10" max="10" width="3.28515625" style="558" hidden="1" customWidth="1"/>
    <col min="11" max="11" width="5" style="558" hidden="1" customWidth="1"/>
    <col min="12" max="12" width="11.28515625" style="558" hidden="1" customWidth="1"/>
    <col min="13" max="13" width="0" style="558" hidden="1" customWidth="1"/>
    <col min="14" max="14" width="10.28515625" style="558" hidden="1" customWidth="1"/>
    <col min="15" max="15" width="3.7109375" style="558" hidden="1" customWidth="1"/>
    <col min="16" max="16" width="6.42578125" style="558" customWidth="1"/>
    <col min="17" max="17" width="14.85546875" style="558" customWidth="1"/>
    <col min="18" max="18" width="9.140625" style="558" customWidth="1"/>
    <col min="19" max="19" width="12" style="558" customWidth="1"/>
    <col min="20" max="20" width="3.28515625" style="558" hidden="1" customWidth="1"/>
    <col min="21" max="21" width="6.140625" style="558" hidden="1" customWidth="1"/>
    <col min="22" max="22" width="8.5703125" style="558" hidden="1" customWidth="1"/>
    <col min="23" max="23" width="8.42578125" style="558" hidden="1" customWidth="1"/>
    <col min="24" max="24" width="8.85546875" style="558" hidden="1" customWidth="1"/>
    <col min="25" max="116" width="0" style="558" hidden="1" customWidth="1"/>
    <col min="117" max="16384" width="9.140625" style="558"/>
  </cols>
  <sheetData>
    <row r="1" spans="1:27" ht="13.5" thickBot="1">
      <c r="A1" s="990" t="e">
        <v>#REF!</v>
      </c>
      <c r="B1" s="991"/>
      <c r="C1" s="539"/>
      <c r="D1" s="540"/>
      <c r="E1" s="539"/>
      <c r="F1" s="990">
        <v>0</v>
      </c>
      <c r="G1" s="991"/>
      <c r="H1" s="539"/>
      <c r="I1" s="540"/>
      <c r="K1" s="990" t="e">
        <v>#REF!</v>
      </c>
      <c r="L1" s="991"/>
      <c r="M1" s="539"/>
      <c r="N1" s="540"/>
      <c r="P1" s="990" t="e">
        <f>'Sch-6 (After Discount)'!D28</f>
        <v>#REF!</v>
      </c>
      <c r="Q1" s="991"/>
      <c r="R1" s="539"/>
      <c r="S1" s="540"/>
      <c r="U1" s="561" t="e">
        <v>#REF!</v>
      </c>
    </row>
    <row r="2" spans="1:27">
      <c r="A2" s="992"/>
      <c r="B2" s="993"/>
      <c r="C2" s="539"/>
      <c r="D2" s="540"/>
      <c r="E2" s="539"/>
      <c r="F2" s="541"/>
      <c r="G2" s="539"/>
      <c r="H2" s="539"/>
      <c r="I2" s="540"/>
      <c r="K2" s="541"/>
      <c r="L2" s="539"/>
      <c r="M2" s="539"/>
      <c r="N2" s="540"/>
      <c r="P2" s="541"/>
      <c r="Q2" s="539"/>
      <c r="R2" s="539"/>
      <c r="S2" s="540"/>
      <c r="U2" s="561" t="e">
        <v>#REF!</v>
      </c>
    </row>
    <row r="3" spans="1:27">
      <c r="A3" s="541"/>
      <c r="B3" s="542"/>
      <c r="C3" s="542"/>
      <c r="D3" s="543"/>
      <c r="E3" s="542"/>
      <c r="F3" s="541"/>
      <c r="G3" s="542"/>
      <c r="H3" s="542"/>
      <c r="I3" s="543"/>
      <c r="K3" s="541"/>
      <c r="L3" s="542"/>
      <c r="M3" s="542"/>
      <c r="N3" s="543"/>
      <c r="P3" s="541"/>
      <c r="Q3" s="542"/>
      <c r="R3" s="542"/>
      <c r="S3" s="543"/>
      <c r="U3" s="561" t="s">
        <v>441</v>
      </c>
    </row>
    <row r="4" spans="1:27" ht="66.75" customHeight="1" thickBot="1">
      <c r="A4" s="1000" t="e">
        <f>IF(OR((A1&gt;9999999999),(A1&lt;0)),"Invalid Entry - More than 1000 crore OR -ve value",IF(A1=0, "",+CONCATENATE(#REF!,B11,D11,B10,D10,B9,D9,B8,D8,B7,D7,B6," Only")))</f>
        <v>#REF!</v>
      </c>
      <c r="B4" s="1001"/>
      <c r="C4" s="1001"/>
      <c r="D4" s="1002"/>
      <c r="E4" s="539"/>
      <c r="F4" s="1000" t="str">
        <f>IF(OR((F1&gt;9999999999),(F1&lt;0)),"Invalid Entry - More than 1000 crore OR -ve value",IF(F1=0, "",+CONCATENATE(U1, G11,I11,G10,I10,G9,I9,G8,I8,G7,I7,G6," Only")))</f>
        <v/>
      </c>
      <c r="G4" s="1001"/>
      <c r="H4" s="1001"/>
      <c r="I4" s="1002"/>
      <c r="J4" s="539"/>
      <c r="K4" s="1000" t="e">
        <f>IF(OR((K1&gt;9999999999),(K1&lt;0)),"Invalid Entry - More than 1000 crore OR -ve value",IF(K1=0, "",+CONCATENATE(U2, L11,N11,L10,N10,L9,N9,L8,N8,L7,N7,L6," Only")))</f>
        <v>#REF!</v>
      </c>
      <c r="L4" s="1001"/>
      <c r="M4" s="1001"/>
      <c r="N4" s="1002"/>
      <c r="P4" s="1000" t="e">
        <f>IF(OR((P1&gt;9999999999),(P1&lt;0)),"Invalid Entry - More than 1000 crore OR -ve value",IF(P1=0, "",+CONCATENATE(U3, Q11,S11,Q10,S10,Q9,S9,Q8,S8,Q7,S7,Q6," Only")))</f>
        <v>#REF!</v>
      </c>
      <c r="Q4" s="1001"/>
      <c r="R4" s="1001"/>
      <c r="S4" s="1002"/>
      <c r="U4" s="994" t="e">
        <f>VLOOKUP(1,T28:Y43,6,FALSE)</f>
        <v>#N/A</v>
      </c>
      <c r="V4" s="994"/>
      <c r="W4" s="994"/>
      <c r="X4" s="994"/>
      <c r="Y4" s="994"/>
      <c r="Z4" s="994"/>
      <c r="AA4" s="994"/>
    </row>
    <row r="5" spans="1:27" ht="18.75" customHeight="1" thickBot="1">
      <c r="A5" s="541"/>
      <c r="B5" s="542"/>
      <c r="C5" s="542"/>
      <c r="D5" s="543"/>
      <c r="E5" s="542"/>
      <c r="F5" s="541"/>
      <c r="G5" s="542"/>
      <c r="H5" s="542"/>
      <c r="I5" s="543"/>
      <c r="K5" s="541"/>
      <c r="L5" s="542"/>
      <c r="M5" s="542"/>
      <c r="N5" s="543"/>
      <c r="P5" s="541"/>
      <c r="Q5" s="542"/>
      <c r="R5" s="542"/>
      <c r="S5" s="543"/>
      <c r="U5" s="995" t="e">
        <f>VLOOKUP(1,T8:Y23,6,FALSE)</f>
        <v>#N/A</v>
      </c>
      <c r="V5" s="996"/>
      <c r="W5" s="996"/>
      <c r="X5" s="996"/>
      <c r="Y5" s="996"/>
      <c r="Z5" s="996"/>
      <c r="AA5" s="997"/>
    </row>
    <row r="6" spans="1:27">
      <c r="A6" s="544" t="e">
        <f>-INT(A1/100)*100+ROUND(A1,0)</f>
        <v>#REF!</v>
      </c>
      <c r="B6" s="542" t="e">
        <f t="shared" ref="B6:B11" si="0">IF(A6=0,"",LOOKUP(A6,$A$13:$A$112,$B$13:$B$112))</f>
        <v>#REF!</v>
      </c>
      <c r="C6" s="542"/>
      <c r="D6" s="545"/>
      <c r="E6" s="542"/>
      <c r="F6" s="544">
        <f>-INT(F1/100)*100+ROUND(F1,0)</f>
        <v>0</v>
      </c>
      <c r="G6" s="542" t="str">
        <f t="shared" ref="G6:G11" si="1">IF(F6=0,"",LOOKUP(F6,$A$13:$A$112,$B$13:$B$112))</f>
        <v/>
      </c>
      <c r="H6" s="542"/>
      <c r="I6" s="545"/>
      <c r="K6" s="544" t="e">
        <f>-INT(K1/100)*100+ROUND(K1,0)</f>
        <v>#REF!</v>
      </c>
      <c r="L6" s="542" t="e">
        <f t="shared" ref="L6:L11" si="2">IF(K6=0,"",LOOKUP(K6,$A$13:$A$112,$B$13:$B$112))</f>
        <v>#REF!</v>
      </c>
      <c r="M6" s="542"/>
      <c r="N6" s="545"/>
      <c r="P6" s="544" t="e">
        <f>-INT(P1/100)*100+ROUND(P1,0)</f>
        <v>#REF!</v>
      </c>
      <c r="Q6" s="542" t="e">
        <f t="shared" ref="Q6:Q11" si="3">IF(P6=0,"",LOOKUP(P6,$A$13:$A$112,$B$13:$B$112))</f>
        <v>#REF!</v>
      </c>
      <c r="R6" s="542"/>
      <c r="S6" s="545"/>
    </row>
    <row r="7" spans="1:27">
      <c r="A7" s="544" t="e">
        <f>-INT(A1/1000)*10+INT(A1/100)</f>
        <v>#REF!</v>
      </c>
      <c r="B7" s="542" t="e">
        <f t="shared" si="0"/>
        <v>#REF!</v>
      </c>
      <c r="C7" s="542"/>
      <c r="D7" s="545" t="e">
        <f>+IF(B7="",""," Hundred ")</f>
        <v>#REF!</v>
      </c>
      <c r="E7" s="542"/>
      <c r="F7" s="544">
        <f>-INT(F1/1000)*10+INT(F1/100)</f>
        <v>0</v>
      </c>
      <c r="G7" s="542" t="str">
        <f t="shared" si="1"/>
        <v/>
      </c>
      <c r="H7" s="542"/>
      <c r="I7" s="545" t="str">
        <f>+IF(G7="",""," Hundred ")</f>
        <v/>
      </c>
      <c r="K7" s="544" t="e">
        <f>-INT(K1/1000)*10+INT(K1/100)</f>
        <v>#REF!</v>
      </c>
      <c r="L7" s="542" t="e">
        <f t="shared" si="2"/>
        <v>#REF!</v>
      </c>
      <c r="M7" s="542"/>
      <c r="N7" s="545" t="e">
        <f>+IF(L7="",""," Hundred ")</f>
        <v>#REF!</v>
      </c>
      <c r="P7" s="544" t="e">
        <f>-INT(P1/1000)*10+INT(P1/100)</f>
        <v>#REF!</v>
      </c>
      <c r="Q7" s="542" t="e">
        <f t="shared" si="3"/>
        <v>#REF!</v>
      </c>
      <c r="R7" s="542"/>
      <c r="S7" s="545" t="e">
        <f>+IF(Q7="",""," Hundred ")</f>
        <v>#REF!</v>
      </c>
    </row>
    <row r="8" spans="1:27">
      <c r="A8" s="544" t="e">
        <f>-INT(A1/100000)*100+INT(A1/1000)</f>
        <v>#REF!</v>
      </c>
      <c r="B8" s="542" t="e">
        <f t="shared" si="0"/>
        <v>#REF!</v>
      </c>
      <c r="C8" s="542"/>
      <c r="D8" s="545" t="e">
        <f>IF((B8=""),IF(C8="",""," Thousand ")," Thousand ")</f>
        <v>#REF!</v>
      </c>
      <c r="E8" s="542"/>
      <c r="F8" s="544">
        <f>-INT(F1/100000)*100+INT(F1/1000)</f>
        <v>0</v>
      </c>
      <c r="G8" s="542" t="str">
        <f t="shared" si="1"/>
        <v/>
      </c>
      <c r="H8" s="542"/>
      <c r="I8" s="545" t="str">
        <f>IF((G8=""),IF(H8="",""," Thousand ")," Thousand ")</f>
        <v/>
      </c>
      <c r="K8" s="544" t="e">
        <f>-INT(K1/100000)*100+INT(K1/1000)</f>
        <v>#REF!</v>
      </c>
      <c r="L8" s="542" t="e">
        <f t="shared" si="2"/>
        <v>#REF!</v>
      </c>
      <c r="M8" s="542"/>
      <c r="N8" s="545" t="e">
        <f>IF((L8=""),IF(M8="",""," Thousand ")," Thousand ")</f>
        <v>#REF!</v>
      </c>
      <c r="P8" s="544" t="e">
        <f>-INT(P1/100000)*100+INT(P1/1000)</f>
        <v>#REF!</v>
      </c>
      <c r="Q8" s="542" t="e">
        <f t="shared" si="3"/>
        <v>#REF!</v>
      </c>
      <c r="R8" s="542"/>
      <c r="S8" s="545" t="e">
        <f>IF((Q8=""),IF(R8="",""," Thousand ")," Thousand ")</f>
        <v>#REF!</v>
      </c>
      <c r="T8" s="562" t="e">
        <f>IF(Y8="",0, 1)</f>
        <v>#REF!</v>
      </c>
      <c r="U8" s="558">
        <v>0</v>
      </c>
      <c r="V8" s="558">
        <v>0</v>
      </c>
      <c r="W8" s="558">
        <v>0</v>
      </c>
      <c r="X8" s="558">
        <v>0</v>
      </c>
      <c r="Y8" s="563" t="e">
        <f>IF(AND($A$1=0,$F$1=0,$K$1=0,$P$1=0)," Zero only", "")</f>
        <v>#REF!</v>
      </c>
      <c r="AA8" s="558" t="s">
        <v>442</v>
      </c>
    </row>
    <row r="9" spans="1:27">
      <c r="A9" s="544" t="e">
        <f>-INT(A1/10000000)*100+INT(A1/100000)</f>
        <v>#REF!</v>
      </c>
      <c r="B9" s="542" t="e">
        <f t="shared" si="0"/>
        <v>#REF!</v>
      </c>
      <c r="C9" s="542"/>
      <c r="D9" s="545" t="e">
        <f>IF((B9=""),IF(C9="",""," Lac ")," Lac ")</f>
        <v>#REF!</v>
      </c>
      <c r="E9" s="542"/>
      <c r="F9" s="544">
        <f>-INT(F1/10000000)*100+INT(F1/100000)</f>
        <v>0</v>
      </c>
      <c r="G9" s="542" t="str">
        <f t="shared" si="1"/>
        <v/>
      </c>
      <c r="H9" s="542"/>
      <c r="I9" s="545" t="str">
        <f>IF((G9=""),IF(H9="",""," Lac ")," Lac ")</f>
        <v/>
      </c>
      <c r="K9" s="544" t="e">
        <f>-INT(K1/10000000)*100+INT(K1/100000)</f>
        <v>#REF!</v>
      </c>
      <c r="L9" s="542" t="e">
        <f t="shared" si="2"/>
        <v>#REF!</v>
      </c>
      <c r="M9" s="542"/>
      <c r="N9" s="545" t="e">
        <f>IF((L9=""),IF(M9="",""," Lac ")," Lac ")</f>
        <v>#REF!</v>
      </c>
      <c r="P9" s="544" t="e">
        <f>-INT(P1/10000000)*100+INT(P1/100000)</f>
        <v>#REF!</v>
      </c>
      <c r="Q9" s="542" t="e">
        <f t="shared" si="3"/>
        <v>#REF!</v>
      </c>
      <c r="R9" s="542"/>
      <c r="S9" s="545" t="e">
        <f>IF((Q9=""),IF(R9="",""," Lac ")," Lac ")</f>
        <v>#REF!</v>
      </c>
      <c r="T9" s="562" t="e">
        <f t="shared" ref="T9:T23" si="4">IF(Y9="",0, 1)</f>
        <v>#REF!</v>
      </c>
      <c r="U9" s="558">
        <v>0</v>
      </c>
      <c r="V9" s="558">
        <v>0</v>
      </c>
      <c r="W9" s="558">
        <v>0</v>
      </c>
      <c r="X9" s="558">
        <v>1</v>
      </c>
      <c r="Y9" s="564" t="e">
        <f>IF(AND($A$1=0,$F$1=0,$K$1=0,$P$1&gt;0),$P$4, "")</f>
        <v>#REF!</v>
      </c>
    </row>
    <row r="10" spans="1:27">
      <c r="A10" s="544" t="e">
        <f>-INT(A1/1000000000)*100+INT(A1/10000000)</f>
        <v>#REF!</v>
      </c>
      <c r="B10" s="546" t="e">
        <f t="shared" si="0"/>
        <v>#REF!</v>
      </c>
      <c r="C10" s="542"/>
      <c r="D10" s="545" t="e">
        <f>IF((B10=""),IF(C10="",""," Crore ")," Crore ")</f>
        <v>#REF!</v>
      </c>
      <c r="E10" s="542"/>
      <c r="F10" s="544">
        <f>-INT(F1/1000000000)*100+INT(F1/10000000)</f>
        <v>0</v>
      </c>
      <c r="G10" s="546" t="str">
        <f t="shared" si="1"/>
        <v/>
      </c>
      <c r="H10" s="542"/>
      <c r="I10" s="545" t="str">
        <f>IF((G10=""),IF(H10="",""," Crore ")," Crore ")</f>
        <v/>
      </c>
      <c r="K10" s="544" t="e">
        <f>-INT(K1/1000000000)*100+INT(K1/10000000)</f>
        <v>#REF!</v>
      </c>
      <c r="L10" s="546" t="e">
        <f t="shared" si="2"/>
        <v>#REF!</v>
      </c>
      <c r="M10" s="542"/>
      <c r="N10" s="545" t="e">
        <f>IF((L10=""),IF(M10="",""," Crore ")," Crore ")</f>
        <v>#REF!</v>
      </c>
      <c r="P10" s="544" t="e">
        <f>-INT(P1/1000000000)*100+INT(P1/10000000)</f>
        <v>#REF!</v>
      </c>
      <c r="Q10" s="546" t="e">
        <f t="shared" si="3"/>
        <v>#REF!</v>
      </c>
      <c r="R10" s="542"/>
      <c r="S10" s="545" t="e">
        <f>IF((Q10=""),IF(R10="",""," Crore ")," Crore ")</f>
        <v>#REF!</v>
      </c>
      <c r="T10" s="562" t="e">
        <f t="shared" si="4"/>
        <v>#REF!</v>
      </c>
      <c r="U10" s="558">
        <v>0</v>
      </c>
      <c r="V10" s="558">
        <v>0</v>
      </c>
      <c r="W10" s="558">
        <v>1</v>
      </c>
      <c r="X10" s="558">
        <v>0</v>
      </c>
      <c r="Y10" s="564" t="e">
        <f>IF(AND($A$1=0,$F$1=0,$K$1&gt;0,$P$1=0),$K$4, "")</f>
        <v>#REF!</v>
      </c>
    </row>
    <row r="11" spans="1:27">
      <c r="A11" s="547" t="e">
        <f>-INT(A1/10000000000)*1000+INT(A1/1000000000)</f>
        <v>#REF!</v>
      </c>
      <c r="B11" s="546" t="e">
        <f t="shared" si="0"/>
        <v>#REF!</v>
      </c>
      <c r="C11" s="542"/>
      <c r="D11" s="545" t="e">
        <f>IF((B11=""),IF(C11="",""," Hundred ")," Hundred ")</f>
        <v>#REF!</v>
      </c>
      <c r="E11" s="542"/>
      <c r="F11" s="547">
        <f>-INT(F1/10000000000)*1000+INT(F1/1000000000)</f>
        <v>0</v>
      </c>
      <c r="G11" s="546" t="str">
        <f t="shared" si="1"/>
        <v/>
      </c>
      <c r="H11" s="542"/>
      <c r="I11" s="545" t="str">
        <f>IF((G11=""),IF(H11="",""," Hundred ")," Hundred ")</f>
        <v/>
      </c>
      <c r="K11" s="547" t="e">
        <f>-INT(K1/10000000000)*1000+INT(K1/1000000000)</f>
        <v>#REF!</v>
      </c>
      <c r="L11" s="546" t="e">
        <f t="shared" si="2"/>
        <v>#REF!</v>
      </c>
      <c r="M11" s="542"/>
      <c r="N11" s="545" t="e">
        <f>IF((L11=""),IF(M11="",""," Hundred ")," Hundred ")</f>
        <v>#REF!</v>
      </c>
      <c r="P11" s="547" t="e">
        <f>-INT(P1/10000000000)*1000+INT(P1/1000000000)</f>
        <v>#REF!</v>
      </c>
      <c r="Q11" s="546" t="e">
        <f t="shared" si="3"/>
        <v>#REF!</v>
      </c>
      <c r="R11" s="542"/>
      <c r="S11" s="545" t="e">
        <f>IF((Q11=""),IF(R11="",""," Hundred ")," Hundred ")</f>
        <v>#REF!</v>
      </c>
      <c r="T11" s="562" t="e">
        <f t="shared" si="4"/>
        <v>#REF!</v>
      </c>
      <c r="U11" s="558">
        <v>0</v>
      </c>
      <c r="V11" s="558">
        <v>0</v>
      </c>
      <c r="W11" s="558">
        <v>1</v>
      </c>
      <c r="X11" s="558">
        <v>1</v>
      </c>
      <c r="Y11" s="564" t="e">
        <f>IF(AND($A$1=0,$F$1=0,$K$1&gt;0,$P$1&gt;0),$K$4&amp;$AA$8&amp;$P$4, "")</f>
        <v>#REF!</v>
      </c>
    </row>
    <row r="12" spans="1:27">
      <c r="A12" s="548"/>
      <c r="B12" s="542"/>
      <c r="C12" s="542"/>
      <c r="D12" s="543"/>
      <c r="E12" s="542"/>
      <c r="F12" s="548"/>
      <c r="G12" s="542"/>
      <c r="H12" s="542"/>
      <c r="I12" s="543"/>
      <c r="K12" s="548"/>
      <c r="L12" s="542"/>
      <c r="M12" s="542"/>
      <c r="N12" s="543"/>
      <c r="P12" s="548"/>
      <c r="Q12" s="542"/>
      <c r="R12" s="542"/>
      <c r="S12" s="543"/>
      <c r="T12" s="562" t="e">
        <f t="shared" si="4"/>
        <v>#REF!</v>
      </c>
      <c r="U12" s="558">
        <v>0</v>
      </c>
      <c r="V12" s="558">
        <v>1</v>
      </c>
      <c r="W12" s="558">
        <v>0</v>
      </c>
      <c r="X12" s="558">
        <v>0</v>
      </c>
      <c r="Y12" s="564" t="e">
        <f>IF(AND($A$1=0,$F$1&gt;0,$K$1=0,$P$1=0),$F$4, "")</f>
        <v>#REF!</v>
      </c>
    </row>
    <row r="13" spans="1:27">
      <c r="A13" s="549">
        <v>1</v>
      </c>
      <c r="B13" s="550" t="s">
        <v>341</v>
      </c>
      <c r="C13" s="542"/>
      <c r="D13" s="543"/>
      <c r="E13" s="542"/>
      <c r="F13" s="549">
        <v>1</v>
      </c>
      <c r="G13" s="550" t="s">
        <v>341</v>
      </c>
      <c r="H13" s="542"/>
      <c r="I13" s="543"/>
      <c r="K13" s="549">
        <v>1</v>
      </c>
      <c r="L13" s="550" t="s">
        <v>341</v>
      </c>
      <c r="M13" s="542"/>
      <c r="N13" s="543"/>
      <c r="P13" s="549">
        <v>1</v>
      </c>
      <c r="Q13" s="550" t="s">
        <v>341</v>
      </c>
      <c r="R13" s="542"/>
      <c r="S13" s="543"/>
      <c r="T13" s="562" t="e">
        <f t="shared" si="4"/>
        <v>#REF!</v>
      </c>
      <c r="U13" s="558">
        <v>0</v>
      </c>
      <c r="V13" s="558">
        <v>1</v>
      </c>
      <c r="W13" s="558">
        <v>0</v>
      </c>
      <c r="X13" s="558">
        <v>1</v>
      </c>
      <c r="Y13" s="564" t="e">
        <f>IF(AND($A$1=0,$F$1&gt;0,$K$1=0,$P$1&gt;0),$F$4&amp;$AA$8&amp;$P$4, "")</f>
        <v>#REF!</v>
      </c>
    </row>
    <row r="14" spans="1:27">
      <c r="A14" s="549">
        <v>2</v>
      </c>
      <c r="B14" s="550" t="s">
        <v>342</v>
      </c>
      <c r="C14" s="542"/>
      <c r="D14" s="543"/>
      <c r="E14" s="542"/>
      <c r="F14" s="549">
        <v>2</v>
      </c>
      <c r="G14" s="550" t="s">
        <v>342</v>
      </c>
      <c r="H14" s="542"/>
      <c r="I14" s="543"/>
      <c r="K14" s="549">
        <v>2</v>
      </c>
      <c r="L14" s="550" t="s">
        <v>342</v>
      </c>
      <c r="M14" s="542"/>
      <c r="N14" s="543"/>
      <c r="P14" s="549">
        <v>2</v>
      </c>
      <c r="Q14" s="550" t="s">
        <v>342</v>
      </c>
      <c r="R14" s="542"/>
      <c r="S14" s="543"/>
      <c r="T14" s="562" t="e">
        <f t="shared" si="4"/>
        <v>#REF!</v>
      </c>
      <c r="U14" s="558">
        <v>0</v>
      </c>
      <c r="V14" s="558">
        <v>1</v>
      </c>
      <c r="W14" s="558">
        <v>1</v>
      </c>
      <c r="X14" s="558">
        <v>0</v>
      </c>
      <c r="Y14" s="564" t="e">
        <f>IF(AND($A$1=0,$F$1&gt;0,$K$1&gt;0,$P$1=0),$F$4&amp;$AA$8&amp;$K$4, "")</f>
        <v>#REF!</v>
      </c>
    </row>
    <row r="15" spans="1:27">
      <c r="A15" s="549">
        <v>3</v>
      </c>
      <c r="B15" s="550" t="s">
        <v>343</v>
      </c>
      <c r="C15" s="542"/>
      <c r="D15" s="543"/>
      <c r="E15" s="542"/>
      <c r="F15" s="549">
        <v>3</v>
      </c>
      <c r="G15" s="550" t="s">
        <v>343</v>
      </c>
      <c r="H15" s="542"/>
      <c r="I15" s="543"/>
      <c r="K15" s="549">
        <v>3</v>
      </c>
      <c r="L15" s="550" t="s">
        <v>343</v>
      </c>
      <c r="M15" s="542"/>
      <c r="N15" s="543"/>
      <c r="P15" s="549">
        <v>3</v>
      </c>
      <c r="Q15" s="550" t="s">
        <v>343</v>
      </c>
      <c r="R15" s="542"/>
      <c r="S15" s="543"/>
      <c r="T15" s="562" t="e">
        <f t="shared" si="4"/>
        <v>#REF!</v>
      </c>
      <c r="U15" s="558">
        <v>0</v>
      </c>
      <c r="V15" s="558">
        <v>1</v>
      </c>
      <c r="W15" s="558">
        <v>1</v>
      </c>
      <c r="X15" s="558">
        <v>1</v>
      </c>
      <c r="Y15" s="565" t="e">
        <f>IF(AND($A$1=0,$F$1&gt;0,$K$1&gt;0,$P$1&gt;0),$F$4&amp;$AA$8&amp;$K$4&amp;$AA$8&amp;$P$4, "")</f>
        <v>#REF!</v>
      </c>
    </row>
    <row r="16" spans="1:27">
      <c r="A16" s="549">
        <v>4</v>
      </c>
      <c r="B16" s="550" t="s">
        <v>344</v>
      </c>
      <c r="C16" s="542"/>
      <c r="D16" s="543"/>
      <c r="E16" s="542"/>
      <c r="F16" s="549">
        <v>4</v>
      </c>
      <c r="G16" s="550" t="s">
        <v>344</v>
      </c>
      <c r="H16" s="542"/>
      <c r="I16" s="543"/>
      <c r="K16" s="549">
        <v>4</v>
      </c>
      <c r="L16" s="550" t="s">
        <v>344</v>
      </c>
      <c r="M16" s="542"/>
      <c r="N16" s="543"/>
      <c r="P16" s="549">
        <v>4</v>
      </c>
      <c r="Q16" s="550" t="s">
        <v>344</v>
      </c>
      <c r="R16" s="542"/>
      <c r="S16" s="543"/>
      <c r="T16" s="562" t="e">
        <f t="shared" si="4"/>
        <v>#REF!</v>
      </c>
      <c r="U16" s="558">
        <v>1</v>
      </c>
      <c r="V16" s="558">
        <v>0</v>
      </c>
      <c r="W16" s="558">
        <v>0</v>
      </c>
      <c r="X16" s="558">
        <v>0</v>
      </c>
      <c r="Y16" s="563" t="e">
        <f>IF(AND($A$1&gt;0,$F$1=0,$K$1=0,$P$1=0), $A$4, "")</f>
        <v>#REF!</v>
      </c>
    </row>
    <row r="17" spans="1:27">
      <c r="A17" s="549">
        <v>5</v>
      </c>
      <c r="B17" s="550" t="s">
        <v>345</v>
      </c>
      <c r="C17" s="542"/>
      <c r="D17" s="543"/>
      <c r="E17" s="542"/>
      <c r="F17" s="549">
        <v>5</v>
      </c>
      <c r="G17" s="550" t="s">
        <v>345</v>
      </c>
      <c r="H17" s="542"/>
      <c r="I17" s="543"/>
      <c r="K17" s="549">
        <v>5</v>
      </c>
      <c r="L17" s="550" t="s">
        <v>345</v>
      </c>
      <c r="M17" s="542"/>
      <c r="N17" s="543"/>
      <c r="P17" s="549">
        <v>5</v>
      </c>
      <c r="Q17" s="550" t="s">
        <v>345</v>
      </c>
      <c r="R17" s="542"/>
      <c r="S17" s="543"/>
      <c r="T17" s="562" t="e">
        <f t="shared" si="4"/>
        <v>#REF!</v>
      </c>
      <c r="U17" s="558">
        <v>1</v>
      </c>
      <c r="V17" s="558">
        <v>0</v>
      </c>
      <c r="W17" s="558">
        <v>0</v>
      </c>
      <c r="X17" s="558">
        <v>1</v>
      </c>
      <c r="Y17" s="564" t="e">
        <f>IF(AND($A$1&gt;0,$F$1=0,$K$1=0,$P$1&gt;0),$A$4&amp;$AA$8&amp;$P$4, "")</f>
        <v>#REF!</v>
      </c>
    </row>
    <row r="18" spans="1:27">
      <c r="A18" s="549">
        <v>6</v>
      </c>
      <c r="B18" s="550" t="s">
        <v>346</v>
      </c>
      <c r="C18" s="542"/>
      <c r="D18" s="543"/>
      <c r="E18" s="542"/>
      <c r="F18" s="549">
        <v>6</v>
      </c>
      <c r="G18" s="550" t="s">
        <v>346</v>
      </c>
      <c r="H18" s="542"/>
      <c r="I18" s="543"/>
      <c r="K18" s="549">
        <v>6</v>
      </c>
      <c r="L18" s="550" t="s">
        <v>346</v>
      </c>
      <c r="M18" s="542"/>
      <c r="N18" s="543"/>
      <c r="P18" s="549">
        <v>6</v>
      </c>
      <c r="Q18" s="550" t="s">
        <v>346</v>
      </c>
      <c r="R18" s="542"/>
      <c r="S18" s="543"/>
      <c r="T18" s="562" t="e">
        <f t="shared" si="4"/>
        <v>#REF!</v>
      </c>
      <c r="U18" s="558">
        <v>1</v>
      </c>
      <c r="V18" s="558">
        <v>0</v>
      </c>
      <c r="W18" s="558">
        <v>1</v>
      </c>
      <c r="X18" s="558">
        <v>0</v>
      </c>
      <c r="Y18" s="564" t="e">
        <f>IF(AND($A$1&gt;0,$F$1=0,$K$1&gt;0,$P$1=0),$A$4&amp;$AA$8&amp;$K$4, "")</f>
        <v>#REF!</v>
      </c>
    </row>
    <row r="19" spans="1:27">
      <c r="A19" s="549">
        <v>7</v>
      </c>
      <c r="B19" s="550" t="s">
        <v>347</v>
      </c>
      <c r="C19" s="542"/>
      <c r="D19" s="543"/>
      <c r="E19" s="542"/>
      <c r="F19" s="549">
        <v>7</v>
      </c>
      <c r="G19" s="550" t="s">
        <v>347</v>
      </c>
      <c r="H19" s="542"/>
      <c r="I19" s="543"/>
      <c r="K19" s="549">
        <v>7</v>
      </c>
      <c r="L19" s="550" t="s">
        <v>347</v>
      </c>
      <c r="M19" s="542"/>
      <c r="N19" s="543"/>
      <c r="P19" s="549">
        <v>7</v>
      </c>
      <c r="Q19" s="550" t="s">
        <v>347</v>
      </c>
      <c r="R19" s="542"/>
      <c r="S19" s="543"/>
      <c r="T19" s="562" t="e">
        <f t="shared" si="4"/>
        <v>#REF!</v>
      </c>
      <c r="U19" s="558">
        <v>1</v>
      </c>
      <c r="V19" s="558">
        <v>0</v>
      </c>
      <c r="W19" s="558">
        <v>1</v>
      </c>
      <c r="X19" s="558">
        <v>1</v>
      </c>
      <c r="Y19" s="564" t="e">
        <f>IF(AND($A$1&gt;0,$F$1=0,$K$1&gt;0,$P$1&gt;0),$A$4&amp;$AA$8&amp;$K$4&amp;$AA$8&amp;$P$4, "")</f>
        <v>#REF!</v>
      </c>
    </row>
    <row r="20" spans="1:27">
      <c r="A20" s="549">
        <v>8</v>
      </c>
      <c r="B20" s="550" t="s">
        <v>348</v>
      </c>
      <c r="C20" s="542"/>
      <c r="D20" s="543"/>
      <c r="E20" s="542"/>
      <c r="F20" s="549">
        <v>8</v>
      </c>
      <c r="G20" s="550" t="s">
        <v>348</v>
      </c>
      <c r="H20" s="542"/>
      <c r="I20" s="543"/>
      <c r="K20" s="549">
        <v>8</v>
      </c>
      <c r="L20" s="550" t="s">
        <v>348</v>
      </c>
      <c r="M20" s="542"/>
      <c r="N20" s="543"/>
      <c r="P20" s="549">
        <v>8</v>
      </c>
      <c r="Q20" s="550" t="s">
        <v>348</v>
      </c>
      <c r="R20" s="542"/>
      <c r="S20" s="543"/>
      <c r="T20" s="562" t="e">
        <f t="shared" si="4"/>
        <v>#REF!</v>
      </c>
      <c r="U20" s="558">
        <v>1</v>
      </c>
      <c r="V20" s="558">
        <v>1</v>
      </c>
      <c r="W20" s="558">
        <v>0</v>
      </c>
      <c r="X20" s="558">
        <v>0</v>
      </c>
      <c r="Y20" s="564" t="e">
        <f>IF(AND($A$1&gt;0,$F$1&gt;0,$K$1=0,$P$1=0),$A$4&amp;$AA$8&amp;$F$4, "")</f>
        <v>#REF!</v>
      </c>
    </row>
    <row r="21" spans="1:27">
      <c r="A21" s="549">
        <v>9</v>
      </c>
      <c r="B21" s="550" t="s">
        <v>349</v>
      </c>
      <c r="C21" s="542"/>
      <c r="D21" s="543"/>
      <c r="E21" s="542"/>
      <c r="F21" s="549">
        <v>9</v>
      </c>
      <c r="G21" s="550" t="s">
        <v>349</v>
      </c>
      <c r="H21" s="542"/>
      <c r="I21" s="543"/>
      <c r="K21" s="549">
        <v>9</v>
      </c>
      <c r="L21" s="550" t="s">
        <v>349</v>
      </c>
      <c r="M21" s="542"/>
      <c r="N21" s="543"/>
      <c r="P21" s="549">
        <v>9</v>
      </c>
      <c r="Q21" s="550" t="s">
        <v>349</v>
      </c>
      <c r="R21" s="542"/>
      <c r="S21" s="543"/>
      <c r="T21" s="562" t="e">
        <f t="shared" si="4"/>
        <v>#REF!</v>
      </c>
      <c r="U21" s="558">
        <v>1</v>
      </c>
      <c r="V21" s="558">
        <v>1</v>
      </c>
      <c r="W21" s="558">
        <v>0</v>
      </c>
      <c r="X21" s="558">
        <v>1</v>
      </c>
      <c r="Y21" s="564" t="e">
        <f>IF(AND($A$1&gt;0,$F$1&gt;0,$K$1=0,$P$1&gt;0),$A$4&amp;$AA$8&amp;$F$4&amp;$AA$8&amp;$P$4, "")</f>
        <v>#REF!</v>
      </c>
    </row>
    <row r="22" spans="1:27">
      <c r="A22" s="549">
        <v>10</v>
      </c>
      <c r="B22" s="550" t="s">
        <v>350</v>
      </c>
      <c r="C22" s="542"/>
      <c r="D22" s="543"/>
      <c r="E22" s="542"/>
      <c r="F22" s="549">
        <v>10</v>
      </c>
      <c r="G22" s="550" t="s">
        <v>350</v>
      </c>
      <c r="H22" s="542"/>
      <c r="I22" s="543"/>
      <c r="K22" s="549">
        <v>10</v>
      </c>
      <c r="L22" s="550" t="s">
        <v>350</v>
      </c>
      <c r="M22" s="542"/>
      <c r="N22" s="543"/>
      <c r="P22" s="549">
        <v>10</v>
      </c>
      <c r="Q22" s="550" t="s">
        <v>350</v>
      </c>
      <c r="R22" s="542"/>
      <c r="S22" s="543"/>
      <c r="T22" s="562" t="e">
        <f t="shared" si="4"/>
        <v>#REF!</v>
      </c>
      <c r="U22" s="558">
        <v>1</v>
      </c>
      <c r="V22" s="558">
        <v>1</v>
      </c>
      <c r="W22" s="558">
        <v>1</v>
      </c>
      <c r="X22" s="558">
        <v>0</v>
      </c>
      <c r="Y22" s="564" t="e">
        <f>IF(AND($A$1&gt;0,$F$1&gt;0,$K$1&gt;0,$P$1=0),$A$4&amp;$AA$8&amp;$F$4&amp;$AA$8&amp;$K$4, "")</f>
        <v>#REF!</v>
      </c>
    </row>
    <row r="23" spans="1:27">
      <c r="A23" s="549">
        <v>11</v>
      </c>
      <c r="B23" s="550" t="s">
        <v>351</v>
      </c>
      <c r="C23" s="542"/>
      <c r="D23" s="543"/>
      <c r="E23" s="542"/>
      <c r="F23" s="549">
        <v>11</v>
      </c>
      <c r="G23" s="550" t="s">
        <v>351</v>
      </c>
      <c r="H23" s="542"/>
      <c r="I23" s="543"/>
      <c r="K23" s="549">
        <v>11</v>
      </c>
      <c r="L23" s="550" t="s">
        <v>351</v>
      </c>
      <c r="M23" s="542"/>
      <c r="N23" s="543"/>
      <c r="P23" s="549">
        <v>11</v>
      </c>
      <c r="Q23" s="550" t="s">
        <v>351</v>
      </c>
      <c r="R23" s="542"/>
      <c r="S23" s="543"/>
      <c r="T23" s="562" t="e">
        <f t="shared" si="4"/>
        <v>#REF!</v>
      </c>
      <c r="U23" s="558">
        <v>1</v>
      </c>
      <c r="V23" s="558">
        <v>1</v>
      </c>
      <c r="W23" s="558">
        <v>1</v>
      </c>
      <c r="X23" s="558">
        <v>1</v>
      </c>
      <c r="Y23" s="565" t="e">
        <f>IF(AND($A$1&gt;0,$F$1&gt;0,$K$1&gt;0,$P$1&gt;0),$A$4&amp;$AA$8&amp;$F$4&amp;$AA$8&amp;$K$4&amp;$AA$8&amp;$P$4, "")</f>
        <v>#REF!</v>
      </c>
    </row>
    <row r="24" spans="1:27">
      <c r="A24" s="549">
        <v>12</v>
      </c>
      <c r="B24" s="550" t="s">
        <v>352</v>
      </c>
      <c r="C24" s="542"/>
      <c r="D24" s="543"/>
      <c r="E24" s="542"/>
      <c r="F24" s="549">
        <v>12</v>
      </c>
      <c r="G24" s="550" t="s">
        <v>352</v>
      </c>
      <c r="H24" s="542"/>
      <c r="I24" s="543"/>
      <c r="K24" s="549">
        <v>12</v>
      </c>
      <c r="L24" s="550" t="s">
        <v>352</v>
      </c>
      <c r="M24" s="542"/>
      <c r="N24" s="543"/>
      <c r="P24" s="549">
        <v>12</v>
      </c>
      <c r="Q24" s="550" t="s">
        <v>352</v>
      </c>
      <c r="R24" s="542"/>
      <c r="S24" s="543"/>
    </row>
    <row r="25" spans="1:27">
      <c r="A25" s="549">
        <v>13</v>
      </c>
      <c r="B25" s="550" t="s">
        <v>353</v>
      </c>
      <c r="C25" s="542"/>
      <c r="D25" s="543"/>
      <c r="E25" s="542"/>
      <c r="F25" s="549">
        <v>13</v>
      </c>
      <c r="G25" s="550" t="s">
        <v>353</v>
      </c>
      <c r="H25" s="542"/>
      <c r="I25" s="543"/>
      <c r="K25" s="549">
        <v>13</v>
      </c>
      <c r="L25" s="550" t="s">
        <v>353</v>
      </c>
      <c r="M25" s="542"/>
      <c r="N25" s="543"/>
      <c r="P25" s="549">
        <v>13</v>
      </c>
      <c r="Q25" s="550" t="s">
        <v>353</v>
      </c>
      <c r="R25" s="542"/>
      <c r="S25" s="543"/>
    </row>
    <row r="26" spans="1:27">
      <c r="A26" s="549">
        <v>14</v>
      </c>
      <c r="B26" s="550" t="s">
        <v>354</v>
      </c>
      <c r="C26" s="542"/>
      <c r="D26" s="543"/>
      <c r="E26" s="542"/>
      <c r="F26" s="549">
        <v>14</v>
      </c>
      <c r="G26" s="550" t="s">
        <v>354</v>
      </c>
      <c r="H26" s="542"/>
      <c r="I26" s="543"/>
      <c r="K26" s="549">
        <v>14</v>
      </c>
      <c r="L26" s="550" t="s">
        <v>354</v>
      </c>
      <c r="M26" s="542"/>
      <c r="N26" s="543"/>
      <c r="P26" s="549">
        <v>14</v>
      </c>
      <c r="Q26" s="550" t="s">
        <v>354</v>
      </c>
      <c r="R26" s="542"/>
      <c r="S26" s="543"/>
    </row>
    <row r="27" spans="1:27">
      <c r="A27" s="549">
        <v>15</v>
      </c>
      <c r="B27" s="550" t="s">
        <v>355</v>
      </c>
      <c r="C27" s="542"/>
      <c r="D27" s="543"/>
      <c r="E27" s="542"/>
      <c r="F27" s="549">
        <v>15</v>
      </c>
      <c r="G27" s="550" t="s">
        <v>355</v>
      </c>
      <c r="H27" s="542"/>
      <c r="I27" s="543"/>
      <c r="K27" s="549">
        <v>15</v>
      </c>
      <c r="L27" s="550" t="s">
        <v>355</v>
      </c>
      <c r="M27" s="542"/>
      <c r="N27" s="543"/>
      <c r="P27" s="549">
        <v>15</v>
      </c>
      <c r="Q27" s="550" t="s">
        <v>355</v>
      </c>
      <c r="R27" s="542"/>
      <c r="S27" s="543"/>
    </row>
    <row r="28" spans="1:27">
      <c r="A28" s="549">
        <v>16</v>
      </c>
      <c r="B28" s="550" t="s">
        <v>356</v>
      </c>
      <c r="C28" s="542"/>
      <c r="D28" s="543"/>
      <c r="E28" s="542"/>
      <c r="F28" s="549">
        <v>16</v>
      </c>
      <c r="G28" s="550" t="s">
        <v>356</v>
      </c>
      <c r="H28" s="542"/>
      <c r="I28" s="543"/>
      <c r="K28" s="549">
        <v>16</v>
      </c>
      <c r="L28" s="550" t="s">
        <v>356</v>
      </c>
      <c r="M28" s="542"/>
      <c r="N28" s="543"/>
      <c r="P28" s="549">
        <v>16</v>
      </c>
      <c r="Q28" s="550" t="s">
        <v>356</v>
      </c>
      <c r="R28" s="542"/>
      <c r="S28" s="543"/>
      <c r="T28" s="562" t="e">
        <f>IF(Y28="",0, 1)</f>
        <v>#REF!</v>
      </c>
      <c r="U28" s="558">
        <v>0</v>
      </c>
      <c r="V28" s="558">
        <v>0</v>
      </c>
      <c r="W28" s="558">
        <v>0</v>
      </c>
      <c r="X28" s="558">
        <v>0</v>
      </c>
      <c r="Y28" s="563" t="e">
        <f>IF(AND($A$1=0,$F$1=0,$K$1=0,$P$1=0)," 0/-", "")</f>
        <v>#REF!</v>
      </c>
      <c r="AA28" s="558" t="s">
        <v>443</v>
      </c>
    </row>
    <row r="29" spans="1:27">
      <c r="A29" s="549">
        <v>17</v>
      </c>
      <c r="B29" s="550" t="s">
        <v>357</v>
      </c>
      <c r="C29" s="542"/>
      <c r="D29" s="543"/>
      <c r="E29" s="542"/>
      <c r="F29" s="549">
        <v>17</v>
      </c>
      <c r="G29" s="550" t="s">
        <v>357</v>
      </c>
      <c r="H29" s="542"/>
      <c r="I29" s="543"/>
      <c r="K29" s="549">
        <v>17</v>
      </c>
      <c r="L29" s="550" t="s">
        <v>357</v>
      </c>
      <c r="M29" s="542"/>
      <c r="N29" s="543"/>
      <c r="P29" s="549">
        <v>17</v>
      </c>
      <c r="Q29" s="550" t="s">
        <v>357</v>
      </c>
      <c r="R29" s="542"/>
      <c r="S29" s="543"/>
      <c r="T29" s="562" t="e">
        <f t="shared" ref="T29:T43" si="5">IF(Y29="",0, 1)</f>
        <v>#REF!</v>
      </c>
      <c r="U29" s="558">
        <v>0</v>
      </c>
      <c r="V29" s="558">
        <v>0</v>
      </c>
      <c r="W29" s="558">
        <v>0</v>
      </c>
      <c r="X29" s="558">
        <v>1</v>
      </c>
      <c r="Y29" s="564" t="e">
        <f>IF(AND($A$1=0,$F$1=0,$K$1=0,$P$1&gt;0),$U$3&amp;$P$1&amp;$AA$30, "")</f>
        <v>#REF!</v>
      </c>
      <c r="AA29" s="558" t="s">
        <v>444</v>
      </c>
    </row>
    <row r="30" spans="1:27">
      <c r="A30" s="549">
        <v>18</v>
      </c>
      <c r="B30" s="550" t="s">
        <v>358</v>
      </c>
      <c r="C30" s="542"/>
      <c r="D30" s="543"/>
      <c r="E30" s="542"/>
      <c r="F30" s="549">
        <v>18</v>
      </c>
      <c r="G30" s="550" t="s">
        <v>358</v>
      </c>
      <c r="H30" s="542"/>
      <c r="I30" s="543"/>
      <c r="K30" s="549">
        <v>18</v>
      </c>
      <c r="L30" s="550" t="s">
        <v>358</v>
      </c>
      <c r="M30" s="542"/>
      <c r="N30" s="543"/>
      <c r="P30" s="549">
        <v>18</v>
      </c>
      <c r="Q30" s="550" t="s">
        <v>358</v>
      </c>
      <c r="R30" s="542"/>
      <c r="S30" s="543"/>
      <c r="T30" s="562" t="e">
        <f t="shared" si="5"/>
        <v>#REF!</v>
      </c>
      <c r="U30" s="558">
        <v>0</v>
      </c>
      <c r="V30" s="558">
        <v>0</v>
      </c>
      <c r="W30" s="558">
        <v>1</v>
      </c>
      <c r="X30" s="558">
        <v>0</v>
      </c>
      <c r="Y30" s="564" t="e">
        <f>IF(AND($A$1=0,$F$1=0,$K$1&gt;0,$P$1=0),$U$2&amp;$K$1&amp;$AA$30, "")</f>
        <v>#REF!</v>
      </c>
      <c r="AA30" s="558" t="s">
        <v>445</v>
      </c>
    </row>
    <row r="31" spans="1:27">
      <c r="A31" s="549">
        <v>19</v>
      </c>
      <c r="B31" s="550" t="s">
        <v>359</v>
      </c>
      <c r="C31" s="542"/>
      <c r="D31" s="543"/>
      <c r="E31" s="542"/>
      <c r="F31" s="549">
        <v>19</v>
      </c>
      <c r="G31" s="550" t="s">
        <v>359</v>
      </c>
      <c r="H31" s="542"/>
      <c r="I31" s="543"/>
      <c r="K31" s="549">
        <v>19</v>
      </c>
      <c r="L31" s="550" t="s">
        <v>359</v>
      </c>
      <c r="M31" s="542"/>
      <c r="N31" s="543"/>
      <c r="P31" s="549">
        <v>19</v>
      </c>
      <c r="Q31" s="550" t="s">
        <v>359</v>
      </c>
      <c r="R31" s="542"/>
      <c r="S31" s="543"/>
      <c r="T31" s="562" t="e">
        <f t="shared" si="5"/>
        <v>#REF!</v>
      </c>
      <c r="U31" s="558">
        <v>0</v>
      </c>
      <c r="V31" s="558">
        <v>0</v>
      </c>
      <c r="W31" s="558">
        <v>1</v>
      </c>
      <c r="X31" s="558">
        <v>1</v>
      </c>
      <c r="Y31" s="564" t="e">
        <f>IF(AND($A$1=0,$F$1=0,$K$1&gt;0,$P$1&gt;0),$U$2&amp;$K$1&amp;$AA$29&amp;$U$3&amp;$P$1&amp;$AA$30, "")</f>
        <v>#REF!</v>
      </c>
    </row>
    <row r="32" spans="1:27">
      <c r="A32" s="549">
        <v>20</v>
      </c>
      <c r="B32" s="550" t="s">
        <v>360</v>
      </c>
      <c r="C32" s="542"/>
      <c r="D32" s="543"/>
      <c r="E32" s="542"/>
      <c r="F32" s="549">
        <v>20</v>
      </c>
      <c r="G32" s="550" t="s">
        <v>360</v>
      </c>
      <c r="H32" s="542"/>
      <c r="I32" s="543"/>
      <c r="K32" s="549">
        <v>20</v>
      </c>
      <c r="L32" s="550" t="s">
        <v>360</v>
      </c>
      <c r="M32" s="542"/>
      <c r="N32" s="543"/>
      <c r="P32" s="549">
        <v>20</v>
      </c>
      <c r="Q32" s="550" t="s">
        <v>360</v>
      </c>
      <c r="R32" s="542"/>
      <c r="S32" s="543"/>
      <c r="T32" s="562" t="e">
        <f t="shared" si="5"/>
        <v>#REF!</v>
      </c>
      <c r="U32" s="558">
        <v>0</v>
      </c>
      <c r="V32" s="558">
        <v>1</v>
      </c>
      <c r="W32" s="558">
        <v>0</v>
      </c>
      <c r="X32" s="558">
        <v>0</v>
      </c>
      <c r="Y32" s="564" t="e">
        <f>IF(AND($A$1=0,$F$1&gt;0,$K$1=0,$P$1=0),$U$1&amp;$F$1&amp;$AA$30, "")</f>
        <v>#REF!</v>
      </c>
    </row>
    <row r="33" spans="1:25">
      <c r="A33" s="549">
        <v>21</v>
      </c>
      <c r="B33" s="550" t="s">
        <v>361</v>
      </c>
      <c r="C33" s="542"/>
      <c r="D33" s="543"/>
      <c r="E33" s="542"/>
      <c r="F33" s="549">
        <v>21</v>
      </c>
      <c r="G33" s="550" t="s">
        <v>361</v>
      </c>
      <c r="H33" s="542"/>
      <c r="I33" s="543"/>
      <c r="K33" s="549">
        <v>21</v>
      </c>
      <c r="L33" s="550" t="s">
        <v>361</v>
      </c>
      <c r="M33" s="542"/>
      <c r="N33" s="543"/>
      <c r="P33" s="549">
        <v>21</v>
      </c>
      <c r="Q33" s="550" t="s">
        <v>361</v>
      </c>
      <c r="R33" s="542"/>
      <c r="S33" s="543"/>
      <c r="T33" s="562" t="e">
        <f t="shared" si="5"/>
        <v>#REF!</v>
      </c>
      <c r="U33" s="558">
        <v>0</v>
      </c>
      <c r="V33" s="558">
        <v>1</v>
      </c>
      <c r="W33" s="558">
        <v>0</v>
      </c>
      <c r="X33" s="558">
        <v>1</v>
      </c>
      <c r="Y33" s="564" t="e">
        <f>IF(AND($A$1=0,$F$1&gt;0,$K$1=0,$P$1&gt;0),$U$1&amp;$F$1&amp;$AA$29&amp;$U$3&amp;$P$1&amp;$AA$30, "")</f>
        <v>#REF!</v>
      </c>
    </row>
    <row r="34" spans="1:25">
      <c r="A34" s="549">
        <v>22</v>
      </c>
      <c r="B34" s="550" t="s">
        <v>362</v>
      </c>
      <c r="C34" s="542"/>
      <c r="D34" s="543"/>
      <c r="E34" s="542"/>
      <c r="F34" s="549">
        <v>22</v>
      </c>
      <c r="G34" s="550" t="s">
        <v>362</v>
      </c>
      <c r="H34" s="542"/>
      <c r="I34" s="543"/>
      <c r="K34" s="549">
        <v>22</v>
      </c>
      <c r="L34" s="550" t="s">
        <v>362</v>
      </c>
      <c r="M34" s="542"/>
      <c r="N34" s="543"/>
      <c r="P34" s="549">
        <v>22</v>
      </c>
      <c r="Q34" s="550" t="s">
        <v>362</v>
      </c>
      <c r="R34" s="542"/>
      <c r="S34" s="543"/>
      <c r="T34" s="562" t="e">
        <f t="shared" si="5"/>
        <v>#REF!</v>
      </c>
      <c r="U34" s="558">
        <v>0</v>
      </c>
      <c r="V34" s="558">
        <v>1</v>
      </c>
      <c r="W34" s="558">
        <v>1</v>
      </c>
      <c r="X34" s="558">
        <v>0</v>
      </c>
      <c r="Y34" s="564" t="e">
        <f>IF(AND($A$1=0,$F$1&gt;0,$K$1&gt;0,$P$1=0),$U$1&amp;$F$1&amp;$AA$29&amp;$U$2&amp;$K$1, "")</f>
        <v>#REF!</v>
      </c>
    </row>
    <row r="35" spans="1:25">
      <c r="A35" s="549">
        <v>23</v>
      </c>
      <c r="B35" s="550" t="s">
        <v>363</v>
      </c>
      <c r="C35" s="542"/>
      <c r="D35" s="543"/>
      <c r="E35" s="542"/>
      <c r="F35" s="549">
        <v>23</v>
      </c>
      <c r="G35" s="550" t="s">
        <v>363</v>
      </c>
      <c r="H35" s="542"/>
      <c r="I35" s="543"/>
      <c r="K35" s="549">
        <v>23</v>
      </c>
      <c r="L35" s="550" t="s">
        <v>363</v>
      </c>
      <c r="M35" s="542"/>
      <c r="N35" s="543"/>
      <c r="P35" s="549">
        <v>23</v>
      </c>
      <c r="Q35" s="550" t="s">
        <v>363</v>
      </c>
      <c r="R35" s="542"/>
      <c r="S35" s="543"/>
      <c r="T35" s="562" t="e">
        <f t="shared" si="5"/>
        <v>#REF!</v>
      </c>
      <c r="U35" s="558">
        <v>0</v>
      </c>
      <c r="V35" s="558">
        <v>1</v>
      </c>
      <c r="W35" s="558">
        <v>1</v>
      </c>
      <c r="X35" s="558">
        <v>1</v>
      </c>
      <c r="Y35" s="565" t="e">
        <f>IF(AND($A$1=0,$F$1&gt;0,$K$1&gt;0,$P$1&gt;0),$U$1&amp;$F$1&amp;$AA$29&amp;$U$2&amp;$K$1&amp;$AA$29&amp;$U$3&amp;$P$1&amp;$AA$30, "")</f>
        <v>#REF!</v>
      </c>
    </row>
    <row r="36" spans="1:25">
      <c r="A36" s="549">
        <v>24</v>
      </c>
      <c r="B36" s="550" t="s">
        <v>364</v>
      </c>
      <c r="C36" s="542"/>
      <c r="D36" s="543"/>
      <c r="E36" s="542"/>
      <c r="F36" s="549">
        <v>24</v>
      </c>
      <c r="G36" s="550" t="s">
        <v>364</v>
      </c>
      <c r="H36" s="542"/>
      <c r="I36" s="543"/>
      <c r="K36" s="549">
        <v>24</v>
      </c>
      <c r="L36" s="550" t="s">
        <v>364</v>
      </c>
      <c r="M36" s="542"/>
      <c r="N36" s="543"/>
      <c r="P36" s="549">
        <v>24</v>
      </c>
      <c r="Q36" s="550" t="s">
        <v>364</v>
      </c>
      <c r="R36" s="542"/>
      <c r="S36" s="543"/>
      <c r="T36" s="562" t="e">
        <f t="shared" si="5"/>
        <v>#REF!</v>
      </c>
      <c r="U36" s="558">
        <v>1</v>
      </c>
      <c r="V36" s="558">
        <v>0</v>
      </c>
      <c r="W36" s="558">
        <v>0</v>
      </c>
      <c r="X36" s="558">
        <v>0</v>
      </c>
      <c r="Y36" s="563" t="e">
        <f>IF(AND($A$1&gt;0,$F$1=0,$K$1=0,$P$1=0),#REF!&amp; $A$1&amp;$AA$30, "")</f>
        <v>#REF!</v>
      </c>
    </row>
    <row r="37" spans="1:25">
      <c r="A37" s="549">
        <v>25</v>
      </c>
      <c r="B37" s="550" t="s">
        <v>365</v>
      </c>
      <c r="C37" s="542"/>
      <c r="D37" s="543"/>
      <c r="E37" s="542"/>
      <c r="F37" s="549">
        <v>25</v>
      </c>
      <c r="G37" s="550" t="s">
        <v>365</v>
      </c>
      <c r="H37" s="542"/>
      <c r="I37" s="543"/>
      <c r="K37" s="549">
        <v>25</v>
      </c>
      <c r="L37" s="550" t="s">
        <v>365</v>
      </c>
      <c r="M37" s="542"/>
      <c r="N37" s="543"/>
      <c r="P37" s="549">
        <v>25</v>
      </c>
      <c r="Q37" s="550" t="s">
        <v>365</v>
      </c>
      <c r="R37" s="542"/>
      <c r="S37" s="543"/>
      <c r="T37" s="562" t="e">
        <f t="shared" si="5"/>
        <v>#REF!</v>
      </c>
      <c r="U37" s="558">
        <v>1</v>
      </c>
      <c r="V37" s="558">
        <v>0</v>
      </c>
      <c r="W37" s="558">
        <v>0</v>
      </c>
      <c r="X37" s="558">
        <v>1</v>
      </c>
      <c r="Y37" s="564" t="e">
        <f>IF(AND($A$1&gt;0,$F$1=0,$K$1=0,$P$1&gt;0),#REF!&amp;$A$1&amp;$AA$29&amp;$U$3&amp;$P$1&amp;$AA$30, "")</f>
        <v>#REF!</v>
      </c>
    </row>
    <row r="38" spans="1:25">
      <c r="A38" s="549">
        <v>26</v>
      </c>
      <c r="B38" s="550" t="s">
        <v>366</v>
      </c>
      <c r="C38" s="542"/>
      <c r="D38" s="543"/>
      <c r="E38" s="542"/>
      <c r="F38" s="549">
        <v>26</v>
      </c>
      <c r="G38" s="550" t="s">
        <v>366</v>
      </c>
      <c r="H38" s="542"/>
      <c r="I38" s="543"/>
      <c r="K38" s="549">
        <v>26</v>
      </c>
      <c r="L38" s="550" t="s">
        <v>366</v>
      </c>
      <c r="M38" s="542"/>
      <c r="N38" s="543"/>
      <c r="P38" s="549">
        <v>26</v>
      </c>
      <c r="Q38" s="550" t="s">
        <v>366</v>
      </c>
      <c r="R38" s="542"/>
      <c r="S38" s="543"/>
      <c r="T38" s="562" t="e">
        <f t="shared" si="5"/>
        <v>#REF!</v>
      </c>
      <c r="U38" s="558">
        <v>1</v>
      </c>
      <c r="V38" s="558">
        <v>0</v>
      </c>
      <c r="W38" s="558">
        <v>1</v>
      </c>
      <c r="X38" s="558">
        <v>0</v>
      </c>
      <c r="Y38" s="564" t="e">
        <f>IF(AND($A$1&gt;0,$F$1=0,$K$1&gt;0,$P$1=0),#REF!&amp;$A$1&amp;$AA$29&amp;$U$2&amp;$K$1, "")</f>
        <v>#REF!</v>
      </c>
    </row>
    <row r="39" spans="1:25">
      <c r="A39" s="549">
        <v>27</v>
      </c>
      <c r="B39" s="550" t="s">
        <v>367</v>
      </c>
      <c r="C39" s="542"/>
      <c r="D39" s="543"/>
      <c r="E39" s="542"/>
      <c r="F39" s="549">
        <v>27</v>
      </c>
      <c r="G39" s="550" t="s">
        <v>367</v>
      </c>
      <c r="H39" s="542"/>
      <c r="I39" s="543"/>
      <c r="K39" s="549">
        <v>27</v>
      </c>
      <c r="L39" s="550" t="s">
        <v>367</v>
      </c>
      <c r="M39" s="542"/>
      <c r="N39" s="543"/>
      <c r="P39" s="549">
        <v>27</v>
      </c>
      <c r="Q39" s="550" t="s">
        <v>367</v>
      </c>
      <c r="R39" s="542"/>
      <c r="S39" s="543"/>
      <c r="T39" s="562" t="e">
        <f t="shared" si="5"/>
        <v>#REF!</v>
      </c>
      <c r="U39" s="558">
        <v>1</v>
      </c>
      <c r="V39" s="558">
        <v>0</v>
      </c>
      <c r="W39" s="558">
        <v>1</v>
      </c>
      <c r="X39" s="558">
        <v>1</v>
      </c>
      <c r="Y39" s="564" t="e">
        <f>IF(AND($A$1&gt;0,$F$1=0,$K$1&gt;0,$P$1&gt;0),#REF!&amp;$A$1&amp;$AA$29&amp;$U$2&amp;$K$1&amp;$AA$29&amp;$U$3&amp;$P$1&amp;$AA$30, "")</f>
        <v>#REF!</v>
      </c>
    </row>
    <row r="40" spans="1:25">
      <c r="A40" s="549">
        <v>28</v>
      </c>
      <c r="B40" s="550" t="s">
        <v>368</v>
      </c>
      <c r="C40" s="542"/>
      <c r="D40" s="543"/>
      <c r="E40" s="542"/>
      <c r="F40" s="549">
        <v>28</v>
      </c>
      <c r="G40" s="550" t="s">
        <v>368</v>
      </c>
      <c r="H40" s="542"/>
      <c r="I40" s="543"/>
      <c r="K40" s="549">
        <v>28</v>
      </c>
      <c r="L40" s="550" t="s">
        <v>368</v>
      </c>
      <c r="M40" s="542"/>
      <c r="N40" s="543"/>
      <c r="P40" s="549">
        <v>28</v>
      </c>
      <c r="Q40" s="550" t="s">
        <v>368</v>
      </c>
      <c r="R40" s="542"/>
      <c r="S40" s="543"/>
      <c r="T40" s="562" t="e">
        <f t="shared" si="5"/>
        <v>#REF!</v>
      </c>
      <c r="U40" s="558">
        <v>1</v>
      </c>
      <c r="V40" s="558">
        <v>1</v>
      </c>
      <c r="W40" s="558">
        <v>0</v>
      </c>
      <c r="X40" s="558">
        <v>0</v>
      </c>
      <c r="Y40" s="564" t="e">
        <f>IF(AND($A$1&gt;0,$F$1&gt;0,$K$1=0,$P$1=0),#REF!&amp;$A$1&amp;$AA$29&amp;$U$1&amp;$F$1, "")</f>
        <v>#REF!</v>
      </c>
    </row>
    <row r="41" spans="1:25">
      <c r="A41" s="549">
        <v>29</v>
      </c>
      <c r="B41" s="550" t="s">
        <v>369</v>
      </c>
      <c r="C41" s="542"/>
      <c r="D41" s="543"/>
      <c r="E41" s="542"/>
      <c r="F41" s="549">
        <v>29</v>
      </c>
      <c r="G41" s="550" t="s">
        <v>369</v>
      </c>
      <c r="H41" s="542"/>
      <c r="I41" s="543"/>
      <c r="K41" s="549">
        <v>29</v>
      </c>
      <c r="L41" s="550" t="s">
        <v>369</v>
      </c>
      <c r="M41" s="542"/>
      <c r="N41" s="543"/>
      <c r="P41" s="549">
        <v>29</v>
      </c>
      <c r="Q41" s="550" t="s">
        <v>369</v>
      </c>
      <c r="R41" s="542"/>
      <c r="S41" s="543"/>
      <c r="T41" s="562" t="e">
        <f t="shared" si="5"/>
        <v>#REF!</v>
      </c>
      <c r="U41" s="558">
        <v>1</v>
      </c>
      <c r="V41" s="558">
        <v>1</v>
      </c>
      <c r="W41" s="558">
        <v>0</v>
      </c>
      <c r="X41" s="558">
        <v>1</v>
      </c>
      <c r="Y41" s="564" t="e">
        <f>IF(AND($A$1&gt;0,$F$1&gt;0,$K$1=0,$P$1&gt;0),#REF!&amp;$A$1&amp;$AA$29&amp;$U$1&amp;$F$1&amp;$AA$29&amp;$U$3&amp;$P$1&amp;$AA$30, "")</f>
        <v>#REF!</v>
      </c>
    </row>
    <row r="42" spans="1:25">
      <c r="A42" s="549">
        <v>30</v>
      </c>
      <c r="B42" s="550" t="s">
        <v>370</v>
      </c>
      <c r="C42" s="542"/>
      <c r="D42" s="543"/>
      <c r="E42" s="542"/>
      <c r="F42" s="549">
        <v>30</v>
      </c>
      <c r="G42" s="550" t="s">
        <v>370</v>
      </c>
      <c r="H42" s="542"/>
      <c r="I42" s="543"/>
      <c r="K42" s="549">
        <v>30</v>
      </c>
      <c r="L42" s="550" t="s">
        <v>370</v>
      </c>
      <c r="M42" s="542"/>
      <c r="N42" s="543"/>
      <c r="P42" s="549">
        <v>30</v>
      </c>
      <c r="Q42" s="550" t="s">
        <v>370</v>
      </c>
      <c r="R42" s="542"/>
      <c r="S42" s="543"/>
      <c r="T42" s="562" t="e">
        <f t="shared" si="5"/>
        <v>#REF!</v>
      </c>
      <c r="U42" s="558">
        <v>1</v>
      </c>
      <c r="V42" s="558">
        <v>1</v>
      </c>
      <c r="W42" s="558">
        <v>1</v>
      </c>
      <c r="X42" s="558">
        <v>0</v>
      </c>
      <c r="Y42" s="564" t="e">
        <f>IF(AND($A$1&gt;0,$F$1&gt;0,$K$1&gt;0,$P$1=0),#REF!&amp;$A$1&amp;$AA$29&amp;$U$1&amp;$F$1&amp;$AA$29&amp;$U$2&amp;$K$1, "")</f>
        <v>#REF!</v>
      </c>
    </row>
    <row r="43" spans="1:25">
      <c r="A43" s="549">
        <v>31</v>
      </c>
      <c r="B43" s="550" t="s">
        <v>371</v>
      </c>
      <c r="C43" s="542"/>
      <c r="D43" s="543"/>
      <c r="E43" s="542"/>
      <c r="F43" s="549">
        <v>31</v>
      </c>
      <c r="G43" s="550" t="s">
        <v>371</v>
      </c>
      <c r="H43" s="542"/>
      <c r="I43" s="543"/>
      <c r="K43" s="549">
        <v>31</v>
      </c>
      <c r="L43" s="550" t="s">
        <v>371</v>
      </c>
      <c r="M43" s="542"/>
      <c r="N43" s="543"/>
      <c r="P43" s="549">
        <v>31</v>
      </c>
      <c r="Q43" s="550" t="s">
        <v>371</v>
      </c>
      <c r="R43" s="542"/>
      <c r="S43" s="543"/>
      <c r="T43" s="562" t="e">
        <f t="shared" si="5"/>
        <v>#REF!</v>
      </c>
      <c r="U43" s="558">
        <v>1</v>
      </c>
      <c r="V43" s="558">
        <v>1</v>
      </c>
      <c r="W43" s="558">
        <v>1</v>
      </c>
      <c r="X43" s="558">
        <v>1</v>
      </c>
      <c r="Y43" s="565" t="e">
        <f>IF(AND($A$1&gt;0,$F$1&gt;0,$K$1&gt;0,$P$1&gt;0),#REF!&amp;$A$1&amp;$AA$29&amp;$U$1&amp;$F$1&amp;$AA$29&amp;$U$2&amp;$K$1&amp;$AA$29&amp;$U$3&amp;$P$1&amp;$AA$30, "")</f>
        <v>#REF!</v>
      </c>
    </row>
    <row r="44" spans="1:25">
      <c r="A44" s="549">
        <v>32</v>
      </c>
      <c r="B44" s="550" t="s">
        <v>372</v>
      </c>
      <c r="C44" s="542"/>
      <c r="D44" s="543"/>
      <c r="E44" s="542"/>
      <c r="F44" s="549">
        <v>32</v>
      </c>
      <c r="G44" s="550" t="s">
        <v>372</v>
      </c>
      <c r="H44" s="542"/>
      <c r="I44" s="543"/>
      <c r="K44" s="549">
        <v>32</v>
      </c>
      <c r="L44" s="550" t="s">
        <v>372</v>
      </c>
      <c r="M44" s="542"/>
      <c r="N44" s="543"/>
      <c r="P44" s="549">
        <v>32</v>
      </c>
      <c r="Q44" s="550" t="s">
        <v>372</v>
      </c>
      <c r="R44" s="542"/>
      <c r="S44" s="543"/>
    </row>
    <row r="45" spans="1:25">
      <c r="A45" s="549">
        <v>33</v>
      </c>
      <c r="B45" s="550" t="s">
        <v>373</v>
      </c>
      <c r="C45" s="542"/>
      <c r="D45" s="543"/>
      <c r="E45" s="542"/>
      <c r="F45" s="549">
        <v>33</v>
      </c>
      <c r="G45" s="550" t="s">
        <v>373</v>
      </c>
      <c r="H45" s="542"/>
      <c r="I45" s="543"/>
      <c r="K45" s="549">
        <v>33</v>
      </c>
      <c r="L45" s="550" t="s">
        <v>373</v>
      </c>
      <c r="M45" s="542"/>
      <c r="N45" s="543"/>
      <c r="P45" s="549">
        <v>33</v>
      </c>
      <c r="Q45" s="550" t="s">
        <v>373</v>
      </c>
      <c r="R45" s="542"/>
      <c r="S45" s="543"/>
    </row>
    <row r="46" spans="1:25">
      <c r="A46" s="549">
        <v>34</v>
      </c>
      <c r="B46" s="550" t="s">
        <v>374</v>
      </c>
      <c r="C46" s="542"/>
      <c r="D46" s="543"/>
      <c r="E46" s="542"/>
      <c r="F46" s="549">
        <v>34</v>
      </c>
      <c r="G46" s="550" t="s">
        <v>374</v>
      </c>
      <c r="H46" s="542"/>
      <c r="I46" s="543"/>
      <c r="K46" s="549">
        <v>34</v>
      </c>
      <c r="L46" s="550" t="s">
        <v>374</v>
      </c>
      <c r="M46" s="542"/>
      <c r="N46" s="543"/>
      <c r="P46" s="549">
        <v>34</v>
      </c>
      <c r="Q46" s="550" t="s">
        <v>374</v>
      </c>
      <c r="R46" s="542"/>
      <c r="S46" s="543"/>
    </row>
    <row r="47" spans="1:25">
      <c r="A47" s="549">
        <v>35</v>
      </c>
      <c r="B47" s="550" t="s">
        <v>375</v>
      </c>
      <c r="C47" s="542"/>
      <c r="D47" s="543"/>
      <c r="E47" s="542"/>
      <c r="F47" s="549">
        <v>35</v>
      </c>
      <c r="G47" s="550" t="s">
        <v>375</v>
      </c>
      <c r="H47" s="542"/>
      <c r="I47" s="543"/>
      <c r="K47" s="549">
        <v>35</v>
      </c>
      <c r="L47" s="550" t="s">
        <v>375</v>
      </c>
      <c r="M47" s="542"/>
      <c r="N47" s="543"/>
      <c r="P47" s="549">
        <v>35</v>
      </c>
      <c r="Q47" s="550" t="s">
        <v>375</v>
      </c>
      <c r="R47" s="542"/>
      <c r="S47" s="543"/>
    </row>
    <row r="48" spans="1:25">
      <c r="A48" s="549">
        <v>36</v>
      </c>
      <c r="B48" s="550" t="s">
        <v>376</v>
      </c>
      <c r="C48" s="542"/>
      <c r="D48" s="543"/>
      <c r="E48" s="542"/>
      <c r="F48" s="549">
        <v>36</v>
      </c>
      <c r="G48" s="550" t="s">
        <v>376</v>
      </c>
      <c r="H48" s="542"/>
      <c r="I48" s="543"/>
      <c r="K48" s="549">
        <v>36</v>
      </c>
      <c r="L48" s="550" t="s">
        <v>376</v>
      </c>
      <c r="M48" s="542"/>
      <c r="N48" s="543"/>
      <c r="P48" s="549">
        <v>36</v>
      </c>
      <c r="Q48" s="550" t="s">
        <v>376</v>
      </c>
      <c r="R48" s="542"/>
      <c r="S48" s="543"/>
    </row>
    <row r="49" spans="1:19">
      <c r="A49" s="549">
        <v>37</v>
      </c>
      <c r="B49" s="550" t="s">
        <v>377</v>
      </c>
      <c r="C49" s="542"/>
      <c r="D49" s="543"/>
      <c r="E49" s="542"/>
      <c r="F49" s="549">
        <v>37</v>
      </c>
      <c r="G49" s="550" t="s">
        <v>377</v>
      </c>
      <c r="H49" s="542"/>
      <c r="I49" s="543"/>
      <c r="K49" s="549">
        <v>37</v>
      </c>
      <c r="L49" s="550" t="s">
        <v>377</v>
      </c>
      <c r="M49" s="542"/>
      <c r="N49" s="543"/>
      <c r="P49" s="549">
        <v>37</v>
      </c>
      <c r="Q49" s="550" t="s">
        <v>377</v>
      </c>
      <c r="R49" s="542"/>
      <c r="S49" s="543"/>
    </row>
    <row r="50" spans="1:19">
      <c r="A50" s="549">
        <v>38</v>
      </c>
      <c r="B50" s="550" t="s">
        <v>378</v>
      </c>
      <c r="C50" s="542"/>
      <c r="D50" s="543"/>
      <c r="E50" s="542"/>
      <c r="F50" s="549">
        <v>38</v>
      </c>
      <c r="G50" s="550" t="s">
        <v>378</v>
      </c>
      <c r="H50" s="542"/>
      <c r="I50" s="543"/>
      <c r="K50" s="549">
        <v>38</v>
      </c>
      <c r="L50" s="550" t="s">
        <v>378</v>
      </c>
      <c r="M50" s="542"/>
      <c r="N50" s="543"/>
      <c r="P50" s="549">
        <v>38</v>
      </c>
      <c r="Q50" s="550" t="s">
        <v>378</v>
      </c>
      <c r="R50" s="542"/>
      <c r="S50" s="543"/>
    </row>
    <row r="51" spans="1:19">
      <c r="A51" s="549">
        <v>39</v>
      </c>
      <c r="B51" s="550" t="s">
        <v>379</v>
      </c>
      <c r="C51" s="542"/>
      <c r="D51" s="543"/>
      <c r="E51" s="542"/>
      <c r="F51" s="549">
        <v>39</v>
      </c>
      <c r="G51" s="550" t="s">
        <v>379</v>
      </c>
      <c r="H51" s="542"/>
      <c r="I51" s="543"/>
      <c r="K51" s="549">
        <v>39</v>
      </c>
      <c r="L51" s="550" t="s">
        <v>379</v>
      </c>
      <c r="M51" s="542"/>
      <c r="N51" s="543"/>
      <c r="P51" s="549">
        <v>39</v>
      </c>
      <c r="Q51" s="550" t="s">
        <v>379</v>
      </c>
      <c r="R51" s="542"/>
      <c r="S51" s="543"/>
    </row>
    <row r="52" spans="1:19">
      <c r="A52" s="549">
        <v>40</v>
      </c>
      <c r="B52" s="550" t="s">
        <v>380</v>
      </c>
      <c r="C52" s="542"/>
      <c r="D52" s="543"/>
      <c r="E52" s="542"/>
      <c r="F52" s="549">
        <v>40</v>
      </c>
      <c r="G52" s="550" t="s">
        <v>380</v>
      </c>
      <c r="H52" s="542"/>
      <c r="I52" s="543"/>
      <c r="K52" s="549">
        <v>40</v>
      </c>
      <c r="L52" s="550" t="s">
        <v>380</v>
      </c>
      <c r="M52" s="542"/>
      <c r="N52" s="543"/>
      <c r="P52" s="549">
        <v>40</v>
      </c>
      <c r="Q52" s="550" t="s">
        <v>380</v>
      </c>
      <c r="R52" s="542"/>
      <c r="S52" s="543"/>
    </row>
    <row r="53" spans="1:19">
      <c r="A53" s="549">
        <v>41</v>
      </c>
      <c r="B53" s="550" t="s">
        <v>381</v>
      </c>
      <c r="C53" s="542"/>
      <c r="D53" s="543"/>
      <c r="E53" s="542"/>
      <c r="F53" s="549">
        <v>41</v>
      </c>
      <c r="G53" s="550" t="s">
        <v>381</v>
      </c>
      <c r="H53" s="542"/>
      <c r="I53" s="543"/>
      <c r="K53" s="549">
        <v>41</v>
      </c>
      <c r="L53" s="550" t="s">
        <v>381</v>
      </c>
      <c r="M53" s="542"/>
      <c r="N53" s="543"/>
      <c r="P53" s="549">
        <v>41</v>
      </c>
      <c r="Q53" s="550" t="s">
        <v>381</v>
      </c>
      <c r="R53" s="542"/>
      <c r="S53" s="543"/>
    </row>
    <row r="54" spans="1:19">
      <c r="A54" s="549">
        <v>42</v>
      </c>
      <c r="B54" s="550" t="s">
        <v>382</v>
      </c>
      <c r="C54" s="542"/>
      <c r="D54" s="543"/>
      <c r="E54" s="542"/>
      <c r="F54" s="549">
        <v>42</v>
      </c>
      <c r="G54" s="550" t="s">
        <v>382</v>
      </c>
      <c r="H54" s="542"/>
      <c r="I54" s="543"/>
      <c r="K54" s="549">
        <v>42</v>
      </c>
      <c r="L54" s="550" t="s">
        <v>382</v>
      </c>
      <c r="M54" s="542"/>
      <c r="N54" s="543"/>
      <c r="P54" s="549">
        <v>42</v>
      </c>
      <c r="Q54" s="550" t="s">
        <v>382</v>
      </c>
      <c r="R54" s="542"/>
      <c r="S54" s="543"/>
    </row>
    <row r="55" spans="1:19">
      <c r="A55" s="549">
        <v>43</v>
      </c>
      <c r="B55" s="550" t="s">
        <v>383</v>
      </c>
      <c r="C55" s="542"/>
      <c r="D55" s="543"/>
      <c r="E55" s="542"/>
      <c r="F55" s="549">
        <v>43</v>
      </c>
      <c r="G55" s="550" t="s">
        <v>383</v>
      </c>
      <c r="H55" s="542"/>
      <c r="I55" s="543"/>
      <c r="K55" s="549">
        <v>43</v>
      </c>
      <c r="L55" s="550" t="s">
        <v>383</v>
      </c>
      <c r="M55" s="542"/>
      <c r="N55" s="543"/>
      <c r="P55" s="549">
        <v>43</v>
      </c>
      <c r="Q55" s="550" t="s">
        <v>383</v>
      </c>
      <c r="R55" s="542"/>
      <c r="S55" s="543"/>
    </row>
    <row r="56" spans="1:19">
      <c r="A56" s="549">
        <v>44</v>
      </c>
      <c r="B56" s="550" t="s">
        <v>384</v>
      </c>
      <c r="C56" s="542"/>
      <c r="D56" s="543"/>
      <c r="E56" s="542"/>
      <c r="F56" s="549">
        <v>44</v>
      </c>
      <c r="G56" s="550" t="s">
        <v>384</v>
      </c>
      <c r="H56" s="542"/>
      <c r="I56" s="543"/>
      <c r="K56" s="549">
        <v>44</v>
      </c>
      <c r="L56" s="550" t="s">
        <v>384</v>
      </c>
      <c r="M56" s="542"/>
      <c r="N56" s="543"/>
      <c r="P56" s="549">
        <v>44</v>
      </c>
      <c r="Q56" s="550" t="s">
        <v>384</v>
      </c>
      <c r="R56" s="542"/>
      <c r="S56" s="543"/>
    </row>
    <row r="57" spans="1:19">
      <c r="A57" s="549">
        <v>45</v>
      </c>
      <c r="B57" s="550" t="s">
        <v>385</v>
      </c>
      <c r="C57" s="542"/>
      <c r="D57" s="543"/>
      <c r="E57" s="542"/>
      <c r="F57" s="549">
        <v>45</v>
      </c>
      <c r="G57" s="550" t="s">
        <v>385</v>
      </c>
      <c r="H57" s="542"/>
      <c r="I57" s="543"/>
      <c r="K57" s="549">
        <v>45</v>
      </c>
      <c r="L57" s="550" t="s">
        <v>385</v>
      </c>
      <c r="M57" s="542"/>
      <c r="N57" s="543"/>
      <c r="P57" s="549">
        <v>45</v>
      </c>
      <c r="Q57" s="550" t="s">
        <v>385</v>
      </c>
      <c r="R57" s="542"/>
      <c r="S57" s="543"/>
    </row>
    <row r="58" spans="1:19">
      <c r="A58" s="549">
        <v>46</v>
      </c>
      <c r="B58" s="550" t="s">
        <v>386</v>
      </c>
      <c r="C58" s="542"/>
      <c r="D58" s="543"/>
      <c r="E58" s="542"/>
      <c r="F58" s="549">
        <v>46</v>
      </c>
      <c r="G58" s="550" t="s">
        <v>386</v>
      </c>
      <c r="H58" s="542"/>
      <c r="I58" s="543"/>
      <c r="K58" s="549">
        <v>46</v>
      </c>
      <c r="L58" s="550" t="s">
        <v>386</v>
      </c>
      <c r="M58" s="542"/>
      <c r="N58" s="543"/>
      <c r="P58" s="549">
        <v>46</v>
      </c>
      <c r="Q58" s="550" t="s">
        <v>386</v>
      </c>
      <c r="R58" s="542"/>
      <c r="S58" s="543"/>
    </row>
    <row r="59" spans="1:19">
      <c r="A59" s="549">
        <v>47</v>
      </c>
      <c r="B59" s="550" t="s">
        <v>387</v>
      </c>
      <c r="C59" s="542"/>
      <c r="D59" s="543"/>
      <c r="E59" s="542"/>
      <c r="F59" s="549">
        <v>47</v>
      </c>
      <c r="G59" s="550" t="s">
        <v>387</v>
      </c>
      <c r="H59" s="542"/>
      <c r="I59" s="543"/>
      <c r="K59" s="549">
        <v>47</v>
      </c>
      <c r="L59" s="550" t="s">
        <v>387</v>
      </c>
      <c r="M59" s="542"/>
      <c r="N59" s="543"/>
      <c r="P59" s="549">
        <v>47</v>
      </c>
      <c r="Q59" s="550" t="s">
        <v>387</v>
      </c>
      <c r="R59" s="542"/>
      <c r="S59" s="543"/>
    </row>
    <row r="60" spans="1:19">
      <c r="A60" s="549">
        <v>48</v>
      </c>
      <c r="B60" s="550" t="s">
        <v>388</v>
      </c>
      <c r="C60" s="542"/>
      <c r="D60" s="543"/>
      <c r="E60" s="542"/>
      <c r="F60" s="549">
        <v>48</v>
      </c>
      <c r="G60" s="550" t="s">
        <v>388</v>
      </c>
      <c r="H60" s="542"/>
      <c r="I60" s="543"/>
      <c r="K60" s="549">
        <v>48</v>
      </c>
      <c r="L60" s="550" t="s">
        <v>388</v>
      </c>
      <c r="M60" s="542"/>
      <c r="N60" s="543"/>
      <c r="P60" s="549">
        <v>48</v>
      </c>
      <c r="Q60" s="550" t="s">
        <v>388</v>
      </c>
      <c r="R60" s="542"/>
      <c r="S60" s="543"/>
    </row>
    <row r="61" spans="1:19">
      <c r="A61" s="549">
        <v>49</v>
      </c>
      <c r="B61" s="550" t="s">
        <v>389</v>
      </c>
      <c r="C61" s="542"/>
      <c r="D61" s="543"/>
      <c r="E61" s="542"/>
      <c r="F61" s="549">
        <v>49</v>
      </c>
      <c r="G61" s="550" t="s">
        <v>389</v>
      </c>
      <c r="H61" s="542"/>
      <c r="I61" s="543"/>
      <c r="K61" s="549">
        <v>49</v>
      </c>
      <c r="L61" s="550" t="s">
        <v>389</v>
      </c>
      <c r="M61" s="542"/>
      <c r="N61" s="543"/>
      <c r="P61" s="549">
        <v>49</v>
      </c>
      <c r="Q61" s="550" t="s">
        <v>389</v>
      </c>
      <c r="R61" s="542"/>
      <c r="S61" s="543"/>
    </row>
    <row r="62" spans="1:19">
      <c r="A62" s="549">
        <v>50</v>
      </c>
      <c r="B62" s="550" t="s">
        <v>390</v>
      </c>
      <c r="C62" s="542"/>
      <c r="D62" s="543"/>
      <c r="E62" s="542"/>
      <c r="F62" s="549">
        <v>50</v>
      </c>
      <c r="G62" s="550" t="s">
        <v>390</v>
      </c>
      <c r="H62" s="542"/>
      <c r="I62" s="543"/>
      <c r="K62" s="549">
        <v>50</v>
      </c>
      <c r="L62" s="550" t="s">
        <v>390</v>
      </c>
      <c r="M62" s="542"/>
      <c r="N62" s="543"/>
      <c r="P62" s="549">
        <v>50</v>
      </c>
      <c r="Q62" s="550" t="s">
        <v>390</v>
      </c>
      <c r="R62" s="542"/>
      <c r="S62" s="543"/>
    </row>
    <row r="63" spans="1:19">
      <c r="A63" s="549">
        <v>51</v>
      </c>
      <c r="B63" s="550" t="s">
        <v>391</v>
      </c>
      <c r="C63" s="542"/>
      <c r="D63" s="543"/>
      <c r="E63" s="542"/>
      <c r="F63" s="549">
        <v>51</v>
      </c>
      <c r="G63" s="550" t="s">
        <v>391</v>
      </c>
      <c r="H63" s="542"/>
      <c r="I63" s="543"/>
      <c r="K63" s="549">
        <v>51</v>
      </c>
      <c r="L63" s="550" t="s">
        <v>391</v>
      </c>
      <c r="M63" s="542"/>
      <c r="N63" s="543"/>
      <c r="P63" s="549">
        <v>51</v>
      </c>
      <c r="Q63" s="550" t="s">
        <v>391</v>
      </c>
      <c r="R63" s="542"/>
      <c r="S63" s="543"/>
    </row>
    <row r="64" spans="1:19">
      <c r="A64" s="549">
        <v>52</v>
      </c>
      <c r="B64" s="550" t="s">
        <v>392</v>
      </c>
      <c r="C64" s="542"/>
      <c r="D64" s="543"/>
      <c r="E64" s="542"/>
      <c r="F64" s="549">
        <v>52</v>
      </c>
      <c r="G64" s="550" t="s">
        <v>392</v>
      </c>
      <c r="H64" s="542"/>
      <c r="I64" s="543"/>
      <c r="K64" s="549">
        <v>52</v>
      </c>
      <c r="L64" s="550" t="s">
        <v>392</v>
      </c>
      <c r="M64" s="542"/>
      <c r="N64" s="543"/>
      <c r="P64" s="549">
        <v>52</v>
      </c>
      <c r="Q64" s="550" t="s">
        <v>392</v>
      </c>
      <c r="R64" s="542"/>
      <c r="S64" s="543"/>
    </row>
    <row r="65" spans="1:19">
      <c r="A65" s="549">
        <v>53</v>
      </c>
      <c r="B65" s="550" t="s">
        <v>393</v>
      </c>
      <c r="C65" s="542"/>
      <c r="D65" s="543"/>
      <c r="E65" s="542"/>
      <c r="F65" s="549">
        <v>53</v>
      </c>
      <c r="G65" s="550" t="s">
        <v>393</v>
      </c>
      <c r="H65" s="542"/>
      <c r="I65" s="543"/>
      <c r="K65" s="549">
        <v>53</v>
      </c>
      <c r="L65" s="550" t="s">
        <v>393</v>
      </c>
      <c r="M65" s="542"/>
      <c r="N65" s="543"/>
      <c r="P65" s="549">
        <v>53</v>
      </c>
      <c r="Q65" s="550" t="s">
        <v>393</v>
      </c>
      <c r="R65" s="542"/>
      <c r="S65" s="543"/>
    </row>
    <row r="66" spans="1:19">
      <c r="A66" s="549">
        <v>54</v>
      </c>
      <c r="B66" s="550" t="s">
        <v>394</v>
      </c>
      <c r="C66" s="542"/>
      <c r="D66" s="543"/>
      <c r="E66" s="542"/>
      <c r="F66" s="549">
        <v>54</v>
      </c>
      <c r="G66" s="550" t="s">
        <v>394</v>
      </c>
      <c r="H66" s="542"/>
      <c r="I66" s="543"/>
      <c r="K66" s="549">
        <v>54</v>
      </c>
      <c r="L66" s="550" t="s">
        <v>394</v>
      </c>
      <c r="M66" s="542"/>
      <c r="N66" s="543"/>
      <c r="P66" s="549">
        <v>54</v>
      </c>
      <c r="Q66" s="550" t="s">
        <v>394</v>
      </c>
      <c r="R66" s="542"/>
      <c r="S66" s="543"/>
    </row>
    <row r="67" spans="1:19">
      <c r="A67" s="549">
        <v>55</v>
      </c>
      <c r="B67" s="550" t="s">
        <v>395</v>
      </c>
      <c r="C67" s="542"/>
      <c r="D67" s="543"/>
      <c r="E67" s="542"/>
      <c r="F67" s="549">
        <v>55</v>
      </c>
      <c r="G67" s="550" t="s">
        <v>395</v>
      </c>
      <c r="H67" s="542"/>
      <c r="I67" s="543"/>
      <c r="K67" s="549">
        <v>55</v>
      </c>
      <c r="L67" s="550" t="s">
        <v>395</v>
      </c>
      <c r="M67" s="542"/>
      <c r="N67" s="543"/>
      <c r="P67" s="549">
        <v>55</v>
      </c>
      <c r="Q67" s="550" t="s">
        <v>395</v>
      </c>
      <c r="R67" s="542"/>
      <c r="S67" s="543"/>
    </row>
    <row r="68" spans="1:19">
      <c r="A68" s="549">
        <v>56</v>
      </c>
      <c r="B68" s="550" t="s">
        <v>396</v>
      </c>
      <c r="C68" s="542"/>
      <c r="D68" s="543"/>
      <c r="E68" s="542"/>
      <c r="F68" s="549">
        <v>56</v>
      </c>
      <c r="G68" s="550" t="s">
        <v>396</v>
      </c>
      <c r="H68" s="542"/>
      <c r="I68" s="543"/>
      <c r="K68" s="549">
        <v>56</v>
      </c>
      <c r="L68" s="550" t="s">
        <v>396</v>
      </c>
      <c r="M68" s="542"/>
      <c r="N68" s="543"/>
      <c r="P68" s="549">
        <v>56</v>
      </c>
      <c r="Q68" s="550" t="s">
        <v>396</v>
      </c>
      <c r="R68" s="542"/>
      <c r="S68" s="543"/>
    </row>
    <row r="69" spans="1:19">
      <c r="A69" s="549">
        <v>57</v>
      </c>
      <c r="B69" s="550" t="s">
        <v>397</v>
      </c>
      <c r="C69" s="542"/>
      <c r="D69" s="543"/>
      <c r="E69" s="542"/>
      <c r="F69" s="549">
        <v>57</v>
      </c>
      <c r="G69" s="550" t="s">
        <v>397</v>
      </c>
      <c r="H69" s="542"/>
      <c r="I69" s="543"/>
      <c r="K69" s="549">
        <v>57</v>
      </c>
      <c r="L69" s="550" t="s">
        <v>397</v>
      </c>
      <c r="M69" s="542"/>
      <c r="N69" s="543"/>
      <c r="P69" s="549">
        <v>57</v>
      </c>
      <c r="Q69" s="550" t="s">
        <v>397</v>
      </c>
      <c r="R69" s="542"/>
      <c r="S69" s="543"/>
    </row>
    <row r="70" spans="1:19">
      <c r="A70" s="549">
        <v>58</v>
      </c>
      <c r="B70" s="550" t="s">
        <v>398</v>
      </c>
      <c r="C70" s="542"/>
      <c r="D70" s="543"/>
      <c r="E70" s="542"/>
      <c r="F70" s="549">
        <v>58</v>
      </c>
      <c r="G70" s="550" t="s">
        <v>398</v>
      </c>
      <c r="H70" s="542"/>
      <c r="I70" s="543"/>
      <c r="K70" s="549">
        <v>58</v>
      </c>
      <c r="L70" s="550" t="s">
        <v>398</v>
      </c>
      <c r="M70" s="542"/>
      <c r="N70" s="543"/>
      <c r="P70" s="549">
        <v>58</v>
      </c>
      <c r="Q70" s="550" t="s">
        <v>398</v>
      </c>
      <c r="R70" s="542"/>
      <c r="S70" s="543"/>
    </row>
    <row r="71" spans="1:19">
      <c r="A71" s="549">
        <v>59</v>
      </c>
      <c r="B71" s="550" t="s">
        <v>399</v>
      </c>
      <c r="C71" s="542"/>
      <c r="D71" s="543"/>
      <c r="E71" s="542"/>
      <c r="F71" s="549">
        <v>59</v>
      </c>
      <c r="G71" s="550" t="s">
        <v>399</v>
      </c>
      <c r="H71" s="542"/>
      <c r="I71" s="543"/>
      <c r="K71" s="549">
        <v>59</v>
      </c>
      <c r="L71" s="550" t="s">
        <v>399</v>
      </c>
      <c r="M71" s="542"/>
      <c r="N71" s="543"/>
      <c r="P71" s="549">
        <v>59</v>
      </c>
      <c r="Q71" s="550" t="s">
        <v>399</v>
      </c>
      <c r="R71" s="542"/>
      <c r="S71" s="543"/>
    </row>
    <row r="72" spans="1:19">
      <c r="A72" s="549">
        <v>60</v>
      </c>
      <c r="B72" s="550" t="s">
        <v>400</v>
      </c>
      <c r="C72" s="542"/>
      <c r="D72" s="543"/>
      <c r="E72" s="542"/>
      <c r="F72" s="549">
        <v>60</v>
      </c>
      <c r="G72" s="550" t="s">
        <v>400</v>
      </c>
      <c r="H72" s="542"/>
      <c r="I72" s="543"/>
      <c r="K72" s="549">
        <v>60</v>
      </c>
      <c r="L72" s="550" t="s">
        <v>400</v>
      </c>
      <c r="M72" s="542"/>
      <c r="N72" s="543"/>
      <c r="P72" s="549">
        <v>60</v>
      </c>
      <c r="Q72" s="550" t="s">
        <v>400</v>
      </c>
      <c r="R72" s="542"/>
      <c r="S72" s="543"/>
    </row>
    <row r="73" spans="1:19">
      <c r="A73" s="549">
        <v>61</v>
      </c>
      <c r="B73" s="550" t="s">
        <v>401</v>
      </c>
      <c r="C73" s="542"/>
      <c r="D73" s="543"/>
      <c r="E73" s="542"/>
      <c r="F73" s="549">
        <v>61</v>
      </c>
      <c r="G73" s="550" t="s">
        <v>401</v>
      </c>
      <c r="H73" s="542"/>
      <c r="I73" s="543"/>
      <c r="K73" s="549">
        <v>61</v>
      </c>
      <c r="L73" s="550" t="s">
        <v>401</v>
      </c>
      <c r="M73" s="542"/>
      <c r="N73" s="543"/>
      <c r="P73" s="549">
        <v>61</v>
      </c>
      <c r="Q73" s="550" t="s">
        <v>401</v>
      </c>
      <c r="R73" s="542"/>
      <c r="S73" s="543"/>
    </row>
    <row r="74" spans="1:19">
      <c r="A74" s="549">
        <v>62</v>
      </c>
      <c r="B74" s="550" t="s">
        <v>402</v>
      </c>
      <c r="C74" s="542"/>
      <c r="D74" s="543"/>
      <c r="E74" s="542"/>
      <c r="F74" s="549">
        <v>62</v>
      </c>
      <c r="G74" s="550" t="s">
        <v>402</v>
      </c>
      <c r="H74" s="542"/>
      <c r="I74" s="543"/>
      <c r="K74" s="549">
        <v>62</v>
      </c>
      <c r="L74" s="550" t="s">
        <v>402</v>
      </c>
      <c r="M74" s="542"/>
      <c r="N74" s="543"/>
      <c r="P74" s="549">
        <v>62</v>
      </c>
      <c r="Q74" s="550" t="s">
        <v>402</v>
      </c>
      <c r="R74" s="542"/>
      <c r="S74" s="543"/>
    </row>
    <row r="75" spans="1:19">
      <c r="A75" s="549">
        <v>63</v>
      </c>
      <c r="B75" s="550" t="s">
        <v>403</v>
      </c>
      <c r="C75" s="542"/>
      <c r="D75" s="543"/>
      <c r="E75" s="542"/>
      <c r="F75" s="549">
        <v>63</v>
      </c>
      <c r="G75" s="550" t="s">
        <v>403</v>
      </c>
      <c r="H75" s="542"/>
      <c r="I75" s="543"/>
      <c r="K75" s="549">
        <v>63</v>
      </c>
      <c r="L75" s="550" t="s">
        <v>403</v>
      </c>
      <c r="M75" s="542"/>
      <c r="N75" s="543"/>
      <c r="P75" s="549">
        <v>63</v>
      </c>
      <c r="Q75" s="550" t="s">
        <v>403</v>
      </c>
      <c r="R75" s="542"/>
      <c r="S75" s="543"/>
    </row>
    <row r="76" spans="1:19">
      <c r="A76" s="549">
        <v>64</v>
      </c>
      <c r="B76" s="550" t="s">
        <v>404</v>
      </c>
      <c r="C76" s="542"/>
      <c r="D76" s="543"/>
      <c r="E76" s="542"/>
      <c r="F76" s="549">
        <v>64</v>
      </c>
      <c r="G76" s="550" t="s">
        <v>404</v>
      </c>
      <c r="H76" s="542"/>
      <c r="I76" s="543"/>
      <c r="K76" s="549">
        <v>64</v>
      </c>
      <c r="L76" s="550" t="s">
        <v>404</v>
      </c>
      <c r="M76" s="542"/>
      <c r="N76" s="543"/>
      <c r="P76" s="549">
        <v>64</v>
      </c>
      <c r="Q76" s="550" t="s">
        <v>404</v>
      </c>
      <c r="R76" s="542"/>
      <c r="S76" s="543"/>
    </row>
    <row r="77" spans="1:19">
      <c r="A77" s="549">
        <v>65</v>
      </c>
      <c r="B77" s="550" t="s">
        <v>405</v>
      </c>
      <c r="C77" s="542"/>
      <c r="D77" s="543"/>
      <c r="E77" s="542"/>
      <c r="F77" s="549">
        <v>65</v>
      </c>
      <c r="G77" s="550" t="s">
        <v>405</v>
      </c>
      <c r="H77" s="542"/>
      <c r="I77" s="543"/>
      <c r="K77" s="549">
        <v>65</v>
      </c>
      <c r="L77" s="550" t="s">
        <v>405</v>
      </c>
      <c r="M77" s="542"/>
      <c r="N77" s="543"/>
      <c r="P77" s="549">
        <v>65</v>
      </c>
      <c r="Q77" s="550" t="s">
        <v>405</v>
      </c>
      <c r="R77" s="542"/>
      <c r="S77" s="543"/>
    </row>
    <row r="78" spans="1:19">
      <c r="A78" s="549">
        <v>66</v>
      </c>
      <c r="B78" s="550" t="s">
        <v>406</v>
      </c>
      <c r="C78" s="542"/>
      <c r="D78" s="543"/>
      <c r="E78" s="542"/>
      <c r="F78" s="549">
        <v>66</v>
      </c>
      <c r="G78" s="550" t="s">
        <v>406</v>
      </c>
      <c r="H78" s="542"/>
      <c r="I78" s="543"/>
      <c r="K78" s="549">
        <v>66</v>
      </c>
      <c r="L78" s="550" t="s">
        <v>406</v>
      </c>
      <c r="M78" s="542"/>
      <c r="N78" s="543"/>
      <c r="P78" s="549">
        <v>66</v>
      </c>
      <c r="Q78" s="550" t="s">
        <v>406</v>
      </c>
      <c r="R78" s="542"/>
      <c r="S78" s="543"/>
    </row>
    <row r="79" spans="1:19">
      <c r="A79" s="549">
        <v>67</v>
      </c>
      <c r="B79" s="550" t="s">
        <v>407</v>
      </c>
      <c r="C79" s="542"/>
      <c r="D79" s="543"/>
      <c r="E79" s="542"/>
      <c r="F79" s="549">
        <v>67</v>
      </c>
      <c r="G79" s="550" t="s">
        <v>407</v>
      </c>
      <c r="H79" s="542"/>
      <c r="I79" s="543"/>
      <c r="K79" s="549">
        <v>67</v>
      </c>
      <c r="L79" s="550" t="s">
        <v>407</v>
      </c>
      <c r="M79" s="542"/>
      <c r="N79" s="543"/>
      <c r="P79" s="549">
        <v>67</v>
      </c>
      <c r="Q79" s="550" t="s">
        <v>407</v>
      </c>
      <c r="R79" s="542"/>
      <c r="S79" s="543"/>
    </row>
    <row r="80" spans="1:19">
      <c r="A80" s="549">
        <v>68</v>
      </c>
      <c r="B80" s="550" t="s">
        <v>408</v>
      </c>
      <c r="C80" s="542"/>
      <c r="D80" s="543"/>
      <c r="E80" s="542"/>
      <c r="F80" s="549">
        <v>68</v>
      </c>
      <c r="G80" s="550" t="s">
        <v>408</v>
      </c>
      <c r="H80" s="542"/>
      <c r="I80" s="543"/>
      <c r="K80" s="549">
        <v>68</v>
      </c>
      <c r="L80" s="550" t="s">
        <v>408</v>
      </c>
      <c r="M80" s="542"/>
      <c r="N80" s="543"/>
      <c r="P80" s="549">
        <v>68</v>
      </c>
      <c r="Q80" s="550" t="s">
        <v>408</v>
      </c>
      <c r="R80" s="542"/>
      <c r="S80" s="543"/>
    </row>
    <row r="81" spans="1:19">
      <c r="A81" s="549">
        <v>69</v>
      </c>
      <c r="B81" s="550" t="s">
        <v>409</v>
      </c>
      <c r="C81" s="542"/>
      <c r="D81" s="543"/>
      <c r="E81" s="542"/>
      <c r="F81" s="549">
        <v>69</v>
      </c>
      <c r="G81" s="550" t="s">
        <v>409</v>
      </c>
      <c r="H81" s="542"/>
      <c r="I81" s="543"/>
      <c r="K81" s="549">
        <v>69</v>
      </c>
      <c r="L81" s="550" t="s">
        <v>409</v>
      </c>
      <c r="M81" s="542"/>
      <c r="N81" s="543"/>
      <c r="P81" s="549">
        <v>69</v>
      </c>
      <c r="Q81" s="550" t="s">
        <v>409</v>
      </c>
      <c r="R81" s="542"/>
      <c r="S81" s="543"/>
    </row>
    <row r="82" spans="1:19">
      <c r="A82" s="549">
        <v>70</v>
      </c>
      <c r="B82" s="550" t="s">
        <v>410</v>
      </c>
      <c r="C82" s="542"/>
      <c r="D82" s="543"/>
      <c r="E82" s="542"/>
      <c r="F82" s="549">
        <v>70</v>
      </c>
      <c r="G82" s="550" t="s">
        <v>410</v>
      </c>
      <c r="H82" s="542"/>
      <c r="I82" s="543"/>
      <c r="K82" s="549">
        <v>70</v>
      </c>
      <c r="L82" s="550" t="s">
        <v>410</v>
      </c>
      <c r="M82" s="542"/>
      <c r="N82" s="543"/>
      <c r="P82" s="549">
        <v>70</v>
      </c>
      <c r="Q82" s="550" t="s">
        <v>410</v>
      </c>
      <c r="R82" s="542"/>
      <c r="S82" s="543"/>
    </row>
    <row r="83" spans="1:19">
      <c r="A83" s="549">
        <v>71</v>
      </c>
      <c r="B83" s="550" t="s">
        <v>411</v>
      </c>
      <c r="C83" s="542"/>
      <c r="D83" s="543"/>
      <c r="E83" s="542"/>
      <c r="F83" s="549">
        <v>71</v>
      </c>
      <c r="G83" s="550" t="s">
        <v>411</v>
      </c>
      <c r="H83" s="542"/>
      <c r="I83" s="543"/>
      <c r="K83" s="549">
        <v>71</v>
      </c>
      <c r="L83" s="550" t="s">
        <v>411</v>
      </c>
      <c r="M83" s="542"/>
      <c r="N83" s="543"/>
      <c r="P83" s="549">
        <v>71</v>
      </c>
      <c r="Q83" s="550" t="s">
        <v>411</v>
      </c>
      <c r="R83" s="542"/>
      <c r="S83" s="543"/>
    </row>
    <row r="84" spans="1:19">
      <c r="A84" s="549">
        <v>72</v>
      </c>
      <c r="B84" s="550" t="s">
        <v>412</v>
      </c>
      <c r="C84" s="542"/>
      <c r="D84" s="543"/>
      <c r="E84" s="542"/>
      <c r="F84" s="549">
        <v>72</v>
      </c>
      <c r="G84" s="550" t="s">
        <v>412</v>
      </c>
      <c r="H84" s="542"/>
      <c r="I84" s="543"/>
      <c r="K84" s="549">
        <v>72</v>
      </c>
      <c r="L84" s="550" t="s">
        <v>412</v>
      </c>
      <c r="M84" s="542"/>
      <c r="N84" s="543"/>
      <c r="P84" s="549">
        <v>72</v>
      </c>
      <c r="Q84" s="550" t="s">
        <v>412</v>
      </c>
      <c r="R84" s="542"/>
      <c r="S84" s="543"/>
    </row>
    <row r="85" spans="1:19">
      <c r="A85" s="549">
        <v>73</v>
      </c>
      <c r="B85" s="550" t="s">
        <v>413</v>
      </c>
      <c r="C85" s="542"/>
      <c r="D85" s="543"/>
      <c r="E85" s="542"/>
      <c r="F85" s="549">
        <v>73</v>
      </c>
      <c r="G85" s="550" t="s">
        <v>413</v>
      </c>
      <c r="H85" s="542"/>
      <c r="I85" s="543"/>
      <c r="K85" s="549">
        <v>73</v>
      </c>
      <c r="L85" s="550" t="s">
        <v>413</v>
      </c>
      <c r="M85" s="542"/>
      <c r="N85" s="543"/>
      <c r="P85" s="549">
        <v>73</v>
      </c>
      <c r="Q85" s="550" t="s">
        <v>413</v>
      </c>
      <c r="R85" s="542"/>
      <c r="S85" s="543"/>
    </row>
    <row r="86" spans="1:19">
      <c r="A86" s="549">
        <v>74</v>
      </c>
      <c r="B86" s="550" t="s">
        <v>414</v>
      </c>
      <c r="C86" s="542"/>
      <c r="D86" s="543"/>
      <c r="E86" s="542"/>
      <c r="F86" s="549">
        <v>74</v>
      </c>
      <c r="G86" s="550" t="s">
        <v>414</v>
      </c>
      <c r="H86" s="542"/>
      <c r="I86" s="543"/>
      <c r="K86" s="549">
        <v>74</v>
      </c>
      <c r="L86" s="550" t="s">
        <v>414</v>
      </c>
      <c r="M86" s="542"/>
      <c r="N86" s="543"/>
      <c r="P86" s="549">
        <v>74</v>
      </c>
      <c r="Q86" s="550" t="s">
        <v>414</v>
      </c>
      <c r="R86" s="542"/>
      <c r="S86" s="543"/>
    </row>
    <row r="87" spans="1:19">
      <c r="A87" s="549">
        <v>75</v>
      </c>
      <c r="B87" s="550" t="s">
        <v>415</v>
      </c>
      <c r="C87" s="542"/>
      <c r="D87" s="543"/>
      <c r="E87" s="542"/>
      <c r="F87" s="549">
        <v>75</v>
      </c>
      <c r="G87" s="550" t="s">
        <v>415</v>
      </c>
      <c r="H87" s="542"/>
      <c r="I87" s="543"/>
      <c r="K87" s="549">
        <v>75</v>
      </c>
      <c r="L87" s="550" t="s">
        <v>415</v>
      </c>
      <c r="M87" s="542"/>
      <c r="N87" s="543"/>
      <c r="P87" s="549">
        <v>75</v>
      </c>
      <c r="Q87" s="550" t="s">
        <v>415</v>
      </c>
      <c r="R87" s="542"/>
      <c r="S87" s="543"/>
    </row>
    <row r="88" spans="1:19">
      <c r="A88" s="549">
        <v>76</v>
      </c>
      <c r="B88" s="550" t="s">
        <v>416</v>
      </c>
      <c r="C88" s="542"/>
      <c r="D88" s="543"/>
      <c r="E88" s="542"/>
      <c r="F88" s="549">
        <v>76</v>
      </c>
      <c r="G88" s="550" t="s">
        <v>416</v>
      </c>
      <c r="H88" s="542"/>
      <c r="I88" s="543"/>
      <c r="K88" s="549">
        <v>76</v>
      </c>
      <c r="L88" s="550" t="s">
        <v>416</v>
      </c>
      <c r="M88" s="542"/>
      <c r="N88" s="543"/>
      <c r="P88" s="549">
        <v>76</v>
      </c>
      <c r="Q88" s="550" t="s">
        <v>416</v>
      </c>
      <c r="R88" s="542"/>
      <c r="S88" s="543"/>
    </row>
    <row r="89" spans="1:19">
      <c r="A89" s="549">
        <v>77</v>
      </c>
      <c r="B89" s="550" t="s">
        <v>417</v>
      </c>
      <c r="C89" s="542"/>
      <c r="D89" s="543"/>
      <c r="E89" s="542"/>
      <c r="F89" s="549">
        <v>77</v>
      </c>
      <c r="G89" s="550" t="s">
        <v>417</v>
      </c>
      <c r="H89" s="542"/>
      <c r="I89" s="543"/>
      <c r="K89" s="549">
        <v>77</v>
      </c>
      <c r="L89" s="550" t="s">
        <v>417</v>
      </c>
      <c r="M89" s="542"/>
      <c r="N89" s="543"/>
      <c r="P89" s="549">
        <v>77</v>
      </c>
      <c r="Q89" s="550" t="s">
        <v>417</v>
      </c>
      <c r="R89" s="542"/>
      <c r="S89" s="543"/>
    </row>
    <row r="90" spans="1:19">
      <c r="A90" s="549">
        <v>78</v>
      </c>
      <c r="B90" s="550" t="s">
        <v>418</v>
      </c>
      <c r="C90" s="542"/>
      <c r="D90" s="543"/>
      <c r="E90" s="542"/>
      <c r="F90" s="549">
        <v>78</v>
      </c>
      <c r="G90" s="550" t="s">
        <v>418</v>
      </c>
      <c r="H90" s="542"/>
      <c r="I90" s="543"/>
      <c r="K90" s="549">
        <v>78</v>
      </c>
      <c r="L90" s="550" t="s">
        <v>418</v>
      </c>
      <c r="M90" s="542"/>
      <c r="N90" s="543"/>
      <c r="P90" s="549">
        <v>78</v>
      </c>
      <c r="Q90" s="550" t="s">
        <v>418</v>
      </c>
      <c r="R90" s="542"/>
      <c r="S90" s="543"/>
    </row>
    <row r="91" spans="1:19">
      <c r="A91" s="549">
        <v>79</v>
      </c>
      <c r="B91" s="550" t="s">
        <v>419</v>
      </c>
      <c r="C91" s="542"/>
      <c r="D91" s="543"/>
      <c r="E91" s="542"/>
      <c r="F91" s="549">
        <v>79</v>
      </c>
      <c r="G91" s="550" t="s">
        <v>419</v>
      </c>
      <c r="H91" s="542"/>
      <c r="I91" s="543"/>
      <c r="K91" s="549">
        <v>79</v>
      </c>
      <c r="L91" s="550" t="s">
        <v>419</v>
      </c>
      <c r="M91" s="542"/>
      <c r="N91" s="543"/>
      <c r="P91" s="549">
        <v>79</v>
      </c>
      <c r="Q91" s="550" t="s">
        <v>419</v>
      </c>
      <c r="R91" s="542"/>
      <c r="S91" s="543"/>
    </row>
    <row r="92" spans="1:19">
      <c r="A92" s="549">
        <v>80</v>
      </c>
      <c r="B92" s="550" t="s">
        <v>420</v>
      </c>
      <c r="C92" s="542"/>
      <c r="D92" s="543"/>
      <c r="E92" s="542"/>
      <c r="F92" s="549">
        <v>80</v>
      </c>
      <c r="G92" s="550" t="s">
        <v>420</v>
      </c>
      <c r="H92" s="542"/>
      <c r="I92" s="543"/>
      <c r="K92" s="549">
        <v>80</v>
      </c>
      <c r="L92" s="550" t="s">
        <v>420</v>
      </c>
      <c r="M92" s="542"/>
      <c r="N92" s="543"/>
      <c r="P92" s="549">
        <v>80</v>
      </c>
      <c r="Q92" s="550" t="s">
        <v>420</v>
      </c>
      <c r="R92" s="542"/>
      <c r="S92" s="543"/>
    </row>
    <row r="93" spans="1:19">
      <c r="A93" s="549">
        <v>81</v>
      </c>
      <c r="B93" s="550" t="s">
        <v>421</v>
      </c>
      <c r="C93" s="542"/>
      <c r="D93" s="543"/>
      <c r="E93" s="542"/>
      <c r="F93" s="549">
        <v>81</v>
      </c>
      <c r="G93" s="550" t="s">
        <v>421</v>
      </c>
      <c r="H93" s="542"/>
      <c r="I93" s="543"/>
      <c r="K93" s="549">
        <v>81</v>
      </c>
      <c r="L93" s="550" t="s">
        <v>421</v>
      </c>
      <c r="M93" s="542"/>
      <c r="N93" s="543"/>
      <c r="P93" s="549">
        <v>81</v>
      </c>
      <c r="Q93" s="550" t="s">
        <v>421</v>
      </c>
      <c r="R93" s="542"/>
      <c r="S93" s="543"/>
    </row>
    <row r="94" spans="1:19">
      <c r="A94" s="549">
        <v>82</v>
      </c>
      <c r="B94" s="550" t="s">
        <v>422</v>
      </c>
      <c r="C94" s="542"/>
      <c r="D94" s="543"/>
      <c r="E94" s="542"/>
      <c r="F94" s="549">
        <v>82</v>
      </c>
      <c r="G94" s="550" t="s">
        <v>422</v>
      </c>
      <c r="H94" s="542"/>
      <c r="I94" s="543"/>
      <c r="K94" s="549">
        <v>82</v>
      </c>
      <c r="L94" s="550" t="s">
        <v>422</v>
      </c>
      <c r="M94" s="542"/>
      <c r="N94" s="543"/>
      <c r="P94" s="549">
        <v>82</v>
      </c>
      <c r="Q94" s="550" t="s">
        <v>422</v>
      </c>
      <c r="R94" s="542"/>
      <c r="S94" s="543"/>
    </row>
    <row r="95" spans="1:19">
      <c r="A95" s="549">
        <v>83</v>
      </c>
      <c r="B95" s="550" t="s">
        <v>423</v>
      </c>
      <c r="C95" s="542"/>
      <c r="D95" s="543"/>
      <c r="E95" s="542"/>
      <c r="F95" s="549">
        <v>83</v>
      </c>
      <c r="G95" s="550" t="s">
        <v>423</v>
      </c>
      <c r="H95" s="542"/>
      <c r="I95" s="543"/>
      <c r="K95" s="549">
        <v>83</v>
      </c>
      <c r="L95" s="550" t="s">
        <v>423</v>
      </c>
      <c r="M95" s="542"/>
      <c r="N95" s="543"/>
      <c r="P95" s="549">
        <v>83</v>
      </c>
      <c r="Q95" s="550" t="s">
        <v>423</v>
      </c>
      <c r="R95" s="542"/>
      <c r="S95" s="543"/>
    </row>
    <row r="96" spans="1:19">
      <c r="A96" s="549">
        <v>84</v>
      </c>
      <c r="B96" s="550" t="s">
        <v>424</v>
      </c>
      <c r="C96" s="542"/>
      <c r="D96" s="543"/>
      <c r="E96" s="542"/>
      <c r="F96" s="549">
        <v>84</v>
      </c>
      <c r="G96" s="550" t="s">
        <v>424</v>
      </c>
      <c r="H96" s="542"/>
      <c r="I96" s="543"/>
      <c r="K96" s="549">
        <v>84</v>
      </c>
      <c r="L96" s="550" t="s">
        <v>424</v>
      </c>
      <c r="M96" s="542"/>
      <c r="N96" s="543"/>
      <c r="P96" s="549">
        <v>84</v>
      </c>
      <c r="Q96" s="550" t="s">
        <v>424</v>
      </c>
      <c r="R96" s="542"/>
      <c r="S96" s="543"/>
    </row>
    <row r="97" spans="1:19">
      <c r="A97" s="549">
        <v>85</v>
      </c>
      <c r="B97" s="550" t="s">
        <v>425</v>
      </c>
      <c r="C97" s="542"/>
      <c r="D97" s="543"/>
      <c r="E97" s="542"/>
      <c r="F97" s="549">
        <v>85</v>
      </c>
      <c r="G97" s="550" t="s">
        <v>425</v>
      </c>
      <c r="H97" s="542"/>
      <c r="I97" s="543"/>
      <c r="K97" s="549">
        <v>85</v>
      </c>
      <c r="L97" s="550" t="s">
        <v>425</v>
      </c>
      <c r="M97" s="542"/>
      <c r="N97" s="543"/>
      <c r="P97" s="549">
        <v>85</v>
      </c>
      <c r="Q97" s="550" t="s">
        <v>425</v>
      </c>
      <c r="R97" s="542"/>
      <c r="S97" s="543"/>
    </row>
    <row r="98" spans="1:19">
      <c r="A98" s="549">
        <v>86</v>
      </c>
      <c r="B98" s="550" t="s">
        <v>426</v>
      </c>
      <c r="C98" s="542"/>
      <c r="D98" s="543"/>
      <c r="E98" s="542"/>
      <c r="F98" s="549">
        <v>86</v>
      </c>
      <c r="G98" s="550" t="s">
        <v>426</v>
      </c>
      <c r="H98" s="542"/>
      <c r="I98" s="543"/>
      <c r="K98" s="549">
        <v>86</v>
      </c>
      <c r="L98" s="550" t="s">
        <v>426</v>
      </c>
      <c r="M98" s="542"/>
      <c r="N98" s="543"/>
      <c r="P98" s="549">
        <v>86</v>
      </c>
      <c r="Q98" s="550" t="s">
        <v>426</v>
      </c>
      <c r="R98" s="542"/>
      <c r="S98" s="543"/>
    </row>
    <row r="99" spans="1:19">
      <c r="A99" s="549">
        <v>87</v>
      </c>
      <c r="B99" s="550" t="s">
        <v>427</v>
      </c>
      <c r="C99" s="542"/>
      <c r="D99" s="543"/>
      <c r="E99" s="542"/>
      <c r="F99" s="549">
        <v>87</v>
      </c>
      <c r="G99" s="550" t="s">
        <v>427</v>
      </c>
      <c r="H99" s="542"/>
      <c r="I99" s="543"/>
      <c r="K99" s="549">
        <v>87</v>
      </c>
      <c r="L99" s="550" t="s">
        <v>427</v>
      </c>
      <c r="M99" s="542"/>
      <c r="N99" s="543"/>
      <c r="P99" s="549">
        <v>87</v>
      </c>
      <c r="Q99" s="550" t="s">
        <v>427</v>
      </c>
      <c r="R99" s="542"/>
      <c r="S99" s="543"/>
    </row>
    <row r="100" spans="1:19">
      <c r="A100" s="549">
        <v>88</v>
      </c>
      <c r="B100" s="550" t="s">
        <v>428</v>
      </c>
      <c r="C100" s="542"/>
      <c r="D100" s="543"/>
      <c r="E100" s="542"/>
      <c r="F100" s="549">
        <v>88</v>
      </c>
      <c r="G100" s="550" t="s">
        <v>428</v>
      </c>
      <c r="H100" s="542"/>
      <c r="I100" s="543"/>
      <c r="K100" s="549">
        <v>88</v>
      </c>
      <c r="L100" s="550" t="s">
        <v>428</v>
      </c>
      <c r="M100" s="542"/>
      <c r="N100" s="543"/>
      <c r="P100" s="549">
        <v>88</v>
      </c>
      <c r="Q100" s="550" t="s">
        <v>428</v>
      </c>
      <c r="R100" s="542"/>
      <c r="S100" s="543"/>
    </row>
    <row r="101" spans="1:19">
      <c r="A101" s="549">
        <v>89</v>
      </c>
      <c r="B101" s="550" t="s">
        <v>429</v>
      </c>
      <c r="C101" s="542"/>
      <c r="D101" s="543"/>
      <c r="E101" s="542"/>
      <c r="F101" s="549">
        <v>89</v>
      </c>
      <c r="G101" s="550" t="s">
        <v>429</v>
      </c>
      <c r="H101" s="542"/>
      <c r="I101" s="543"/>
      <c r="K101" s="549">
        <v>89</v>
      </c>
      <c r="L101" s="550" t="s">
        <v>429</v>
      </c>
      <c r="M101" s="542"/>
      <c r="N101" s="543"/>
      <c r="P101" s="549">
        <v>89</v>
      </c>
      <c r="Q101" s="550" t="s">
        <v>429</v>
      </c>
      <c r="R101" s="542"/>
      <c r="S101" s="543"/>
    </row>
    <row r="102" spans="1:19">
      <c r="A102" s="549">
        <v>90</v>
      </c>
      <c r="B102" s="550" t="s">
        <v>430</v>
      </c>
      <c r="C102" s="542"/>
      <c r="D102" s="543"/>
      <c r="E102" s="542"/>
      <c r="F102" s="549">
        <v>90</v>
      </c>
      <c r="G102" s="550" t="s">
        <v>430</v>
      </c>
      <c r="H102" s="542"/>
      <c r="I102" s="543"/>
      <c r="K102" s="549">
        <v>90</v>
      </c>
      <c r="L102" s="550" t="s">
        <v>430</v>
      </c>
      <c r="M102" s="542"/>
      <c r="N102" s="543"/>
      <c r="P102" s="549">
        <v>90</v>
      </c>
      <c r="Q102" s="550" t="s">
        <v>430</v>
      </c>
      <c r="R102" s="542"/>
      <c r="S102" s="543"/>
    </row>
    <row r="103" spans="1:19">
      <c r="A103" s="549">
        <v>91</v>
      </c>
      <c r="B103" s="550" t="s">
        <v>431</v>
      </c>
      <c r="C103" s="542"/>
      <c r="D103" s="543"/>
      <c r="E103" s="542"/>
      <c r="F103" s="549">
        <v>91</v>
      </c>
      <c r="G103" s="550" t="s">
        <v>431</v>
      </c>
      <c r="H103" s="542"/>
      <c r="I103" s="543"/>
      <c r="K103" s="549">
        <v>91</v>
      </c>
      <c r="L103" s="550" t="s">
        <v>431</v>
      </c>
      <c r="M103" s="542"/>
      <c r="N103" s="543"/>
      <c r="P103" s="549">
        <v>91</v>
      </c>
      <c r="Q103" s="550" t="s">
        <v>431</v>
      </c>
      <c r="R103" s="542"/>
      <c r="S103" s="543"/>
    </row>
    <row r="104" spans="1:19">
      <c r="A104" s="549">
        <v>92</v>
      </c>
      <c r="B104" s="550" t="s">
        <v>432</v>
      </c>
      <c r="C104" s="542"/>
      <c r="D104" s="543"/>
      <c r="E104" s="542"/>
      <c r="F104" s="549">
        <v>92</v>
      </c>
      <c r="G104" s="550" t="s">
        <v>432</v>
      </c>
      <c r="H104" s="542"/>
      <c r="I104" s="543"/>
      <c r="K104" s="549">
        <v>92</v>
      </c>
      <c r="L104" s="550" t="s">
        <v>432</v>
      </c>
      <c r="M104" s="542"/>
      <c r="N104" s="543"/>
      <c r="P104" s="549">
        <v>92</v>
      </c>
      <c r="Q104" s="550" t="s">
        <v>432</v>
      </c>
      <c r="R104" s="542"/>
      <c r="S104" s="543"/>
    </row>
    <row r="105" spans="1:19">
      <c r="A105" s="549">
        <v>93</v>
      </c>
      <c r="B105" s="550" t="s">
        <v>433</v>
      </c>
      <c r="C105" s="542"/>
      <c r="D105" s="543"/>
      <c r="E105" s="542"/>
      <c r="F105" s="549">
        <v>93</v>
      </c>
      <c r="G105" s="550" t="s">
        <v>433</v>
      </c>
      <c r="H105" s="542"/>
      <c r="I105" s="543"/>
      <c r="K105" s="549">
        <v>93</v>
      </c>
      <c r="L105" s="550" t="s">
        <v>433</v>
      </c>
      <c r="M105" s="542"/>
      <c r="N105" s="543"/>
      <c r="P105" s="549">
        <v>93</v>
      </c>
      <c r="Q105" s="550" t="s">
        <v>433</v>
      </c>
      <c r="R105" s="542"/>
      <c r="S105" s="543"/>
    </row>
    <row r="106" spans="1:19">
      <c r="A106" s="549">
        <v>94</v>
      </c>
      <c r="B106" s="550" t="s">
        <v>434</v>
      </c>
      <c r="C106" s="542"/>
      <c r="D106" s="543"/>
      <c r="E106" s="542"/>
      <c r="F106" s="549">
        <v>94</v>
      </c>
      <c r="G106" s="550" t="s">
        <v>434</v>
      </c>
      <c r="H106" s="542"/>
      <c r="I106" s="543"/>
      <c r="K106" s="549">
        <v>94</v>
      </c>
      <c r="L106" s="550" t="s">
        <v>434</v>
      </c>
      <c r="M106" s="542"/>
      <c r="N106" s="543"/>
      <c r="P106" s="549">
        <v>94</v>
      </c>
      <c r="Q106" s="550" t="s">
        <v>434</v>
      </c>
      <c r="R106" s="542"/>
      <c r="S106" s="543"/>
    </row>
    <row r="107" spans="1:19">
      <c r="A107" s="549">
        <v>95</v>
      </c>
      <c r="B107" s="550" t="s">
        <v>435</v>
      </c>
      <c r="C107" s="542"/>
      <c r="D107" s="543"/>
      <c r="E107" s="542"/>
      <c r="F107" s="549">
        <v>95</v>
      </c>
      <c r="G107" s="550" t="s">
        <v>435</v>
      </c>
      <c r="H107" s="542"/>
      <c r="I107" s="543"/>
      <c r="K107" s="549">
        <v>95</v>
      </c>
      <c r="L107" s="550" t="s">
        <v>435</v>
      </c>
      <c r="M107" s="542"/>
      <c r="N107" s="543"/>
      <c r="P107" s="549">
        <v>95</v>
      </c>
      <c r="Q107" s="550" t="s">
        <v>435</v>
      </c>
      <c r="R107" s="542"/>
      <c r="S107" s="543"/>
    </row>
    <row r="108" spans="1:19">
      <c r="A108" s="549">
        <v>96</v>
      </c>
      <c r="B108" s="550" t="s">
        <v>436</v>
      </c>
      <c r="C108" s="542"/>
      <c r="D108" s="543"/>
      <c r="E108" s="542"/>
      <c r="F108" s="549">
        <v>96</v>
      </c>
      <c r="G108" s="550" t="s">
        <v>436</v>
      </c>
      <c r="H108" s="542"/>
      <c r="I108" s="543"/>
      <c r="K108" s="549">
        <v>96</v>
      </c>
      <c r="L108" s="550" t="s">
        <v>436</v>
      </c>
      <c r="M108" s="542"/>
      <c r="N108" s="543"/>
      <c r="P108" s="549">
        <v>96</v>
      </c>
      <c r="Q108" s="550" t="s">
        <v>436</v>
      </c>
      <c r="R108" s="542"/>
      <c r="S108" s="543"/>
    </row>
    <row r="109" spans="1:19">
      <c r="A109" s="549">
        <v>97</v>
      </c>
      <c r="B109" s="550" t="s">
        <v>437</v>
      </c>
      <c r="C109" s="542"/>
      <c r="D109" s="543"/>
      <c r="E109" s="542"/>
      <c r="F109" s="549">
        <v>97</v>
      </c>
      <c r="G109" s="550" t="s">
        <v>437</v>
      </c>
      <c r="H109" s="542"/>
      <c r="I109" s="543"/>
      <c r="K109" s="549">
        <v>97</v>
      </c>
      <c r="L109" s="550" t="s">
        <v>437</v>
      </c>
      <c r="M109" s="542"/>
      <c r="N109" s="543"/>
      <c r="P109" s="549">
        <v>97</v>
      </c>
      <c r="Q109" s="550" t="s">
        <v>437</v>
      </c>
      <c r="R109" s="542"/>
      <c r="S109" s="543"/>
    </row>
    <row r="110" spans="1:19">
      <c r="A110" s="549">
        <v>98</v>
      </c>
      <c r="B110" s="550" t="s">
        <v>438</v>
      </c>
      <c r="C110" s="542"/>
      <c r="D110" s="543"/>
      <c r="E110" s="542"/>
      <c r="F110" s="549">
        <v>98</v>
      </c>
      <c r="G110" s="550" t="s">
        <v>438</v>
      </c>
      <c r="H110" s="542"/>
      <c r="I110" s="543"/>
      <c r="K110" s="549">
        <v>98</v>
      </c>
      <c r="L110" s="550" t="s">
        <v>438</v>
      </c>
      <c r="M110" s="542"/>
      <c r="N110" s="543"/>
      <c r="P110" s="549">
        <v>98</v>
      </c>
      <c r="Q110" s="550" t="s">
        <v>438</v>
      </c>
      <c r="R110" s="542"/>
      <c r="S110" s="543"/>
    </row>
    <row r="111" spans="1:19">
      <c r="A111" s="549">
        <v>99</v>
      </c>
      <c r="B111" s="550" t="s">
        <v>439</v>
      </c>
      <c r="C111" s="542"/>
      <c r="D111" s="543"/>
      <c r="E111" s="542"/>
      <c r="F111" s="549">
        <v>99</v>
      </c>
      <c r="G111" s="550" t="s">
        <v>439</v>
      </c>
      <c r="H111" s="542"/>
      <c r="I111" s="543"/>
      <c r="K111" s="549">
        <v>99</v>
      </c>
      <c r="L111" s="550" t="s">
        <v>439</v>
      </c>
      <c r="M111" s="542"/>
      <c r="N111" s="543"/>
      <c r="P111" s="549">
        <v>99</v>
      </c>
      <c r="Q111" s="550" t="s">
        <v>439</v>
      </c>
      <c r="R111" s="542"/>
      <c r="S111" s="543"/>
    </row>
    <row r="112" spans="1:19" ht="13.5" thickBot="1">
      <c r="A112" s="551">
        <v>100</v>
      </c>
      <c r="B112" s="552" t="s">
        <v>440</v>
      </c>
      <c r="C112" s="553"/>
      <c r="D112" s="554"/>
      <c r="E112" s="542"/>
      <c r="F112" s="551">
        <v>100</v>
      </c>
      <c r="G112" s="552" t="s">
        <v>440</v>
      </c>
      <c r="H112" s="553"/>
      <c r="I112" s="554"/>
      <c r="K112" s="551">
        <v>100</v>
      </c>
      <c r="L112" s="552" t="s">
        <v>440</v>
      </c>
      <c r="M112" s="553"/>
      <c r="N112" s="554"/>
      <c r="P112" s="551">
        <v>100</v>
      </c>
      <c r="Q112" s="552" t="s">
        <v>440</v>
      </c>
      <c r="R112" s="553"/>
      <c r="S112" s="554"/>
    </row>
    <row r="118" spans="1:4">
      <c r="A118" s="566" t="s">
        <v>446</v>
      </c>
    </row>
    <row r="119" spans="1:4" ht="13.5" thickBot="1"/>
    <row r="120" spans="1:4" ht="13.5" thickBot="1">
      <c r="A120" s="555"/>
      <c r="B120" s="556"/>
      <c r="C120" s="556"/>
      <c r="D120" s="557"/>
    </row>
    <row r="121" spans="1:4" ht="13.5" thickBot="1">
      <c r="A121" s="559"/>
      <c r="D121" s="560"/>
    </row>
    <row r="122" spans="1:4" ht="15.75" thickBot="1">
      <c r="A122" s="998" t="e">
        <v>#REF!</v>
      </c>
      <c r="B122" s="999"/>
      <c r="C122" s="539"/>
      <c r="D122" s="540"/>
    </row>
    <row r="123" spans="1:4">
      <c r="A123" s="992"/>
      <c r="B123" s="993"/>
      <c r="C123" s="539"/>
      <c r="D123" s="540"/>
    </row>
    <row r="124" spans="1:4">
      <c r="A124" s="541"/>
      <c r="B124" s="542"/>
      <c r="C124" s="542"/>
      <c r="D124" s="543"/>
    </row>
    <row r="125" spans="1:4">
      <c r="A125" s="1000" t="e">
        <f>IF(OR((A122&gt;9999999999),(A122&lt;0)),"Invalid Entry - More than 1000 crore OR -ve value",IF(A122=0, "",+CONCATENATE(U121,B132,D132,B131,D131,B130,D130,B129,D129,B128,D128,B127," Only")))</f>
        <v>#REF!</v>
      </c>
      <c r="B125" s="1001"/>
      <c r="C125" s="1001"/>
      <c r="D125" s="1002"/>
    </row>
    <row r="126" spans="1:4">
      <c r="A126" s="541"/>
      <c r="B126" s="542"/>
      <c r="C126" s="542"/>
      <c r="D126" s="543"/>
    </row>
    <row r="127" spans="1:4">
      <c r="A127" s="544" t="e">
        <f>-INT(A122/100)*100+ROUND(A122,0)</f>
        <v>#REF!</v>
      </c>
      <c r="B127" s="542" t="e">
        <f t="shared" ref="B127:B132" si="6">IF(A127=0,"",LOOKUP(A127,$A$13:$A$112,$B$13:$B$112))</f>
        <v>#REF!</v>
      </c>
      <c r="C127" s="542"/>
      <c r="D127" s="545"/>
    </row>
    <row r="128" spans="1:4">
      <c r="A128" s="544" t="e">
        <f>-INT(A122/1000)*10+INT(A122/100)</f>
        <v>#REF!</v>
      </c>
      <c r="B128" s="542" t="e">
        <f t="shared" si="6"/>
        <v>#REF!</v>
      </c>
      <c r="C128" s="542"/>
      <c r="D128" s="545" t="e">
        <f>+IF(B128="",""," Hundred ")</f>
        <v>#REF!</v>
      </c>
    </row>
    <row r="129" spans="1:4">
      <c r="A129" s="544" t="e">
        <f>-INT(A122/100000)*100+INT(A122/1000)</f>
        <v>#REF!</v>
      </c>
      <c r="B129" s="542" t="e">
        <f t="shared" si="6"/>
        <v>#REF!</v>
      </c>
      <c r="C129" s="542"/>
      <c r="D129" s="545" t="e">
        <f>IF((B129=""),IF(C129="",""," Thousand ")," Thousand ")</f>
        <v>#REF!</v>
      </c>
    </row>
    <row r="130" spans="1:4">
      <c r="A130" s="544" t="e">
        <f>-INT(A122/10000000)*100+INT(A122/100000)</f>
        <v>#REF!</v>
      </c>
      <c r="B130" s="542" t="e">
        <f t="shared" si="6"/>
        <v>#REF!</v>
      </c>
      <c r="C130" s="542"/>
      <c r="D130" s="545" t="e">
        <f>IF((B130=""),IF(C130="",""," Lac ")," Lac ")</f>
        <v>#REF!</v>
      </c>
    </row>
    <row r="131" spans="1:4">
      <c r="A131" s="544" t="e">
        <f>-INT(A122/1000000000)*100+INT(A122/10000000)</f>
        <v>#REF!</v>
      </c>
      <c r="B131" s="546" t="e">
        <f t="shared" si="6"/>
        <v>#REF!</v>
      </c>
      <c r="C131" s="542"/>
      <c r="D131" s="545" t="e">
        <f>IF((B131=""),IF(C131="",""," Crore ")," Crore ")</f>
        <v>#REF!</v>
      </c>
    </row>
    <row r="132" spans="1:4">
      <c r="A132" s="547" t="e">
        <f>-INT(A122/10000000000)*1000+INT(A122/1000000000)</f>
        <v>#REF!</v>
      </c>
      <c r="B132" s="546" t="e">
        <f t="shared" si="6"/>
        <v>#REF!</v>
      </c>
      <c r="C132" s="542"/>
      <c r="D132" s="545" t="e">
        <f>IF((B132=""),IF(C132="",""," Hundred ")," Hundred ")</f>
        <v>#REF!</v>
      </c>
    </row>
    <row r="133" spans="1:4">
      <c r="A133" s="548"/>
      <c r="B133" s="542"/>
      <c r="C133" s="542"/>
      <c r="D133" s="543"/>
    </row>
    <row r="134" spans="1:4">
      <c r="A134" s="549">
        <v>1</v>
      </c>
      <c r="B134" s="550" t="s">
        <v>341</v>
      </c>
      <c r="C134" s="542"/>
      <c r="D134" s="543"/>
    </row>
    <row r="135" spans="1:4">
      <c r="A135" s="549">
        <v>2</v>
      </c>
      <c r="B135" s="550" t="s">
        <v>342</v>
      </c>
      <c r="C135" s="542"/>
      <c r="D135" s="543"/>
    </row>
    <row r="136" spans="1:4">
      <c r="A136" s="549">
        <v>3</v>
      </c>
      <c r="B136" s="550" t="s">
        <v>343</v>
      </c>
      <c r="C136" s="542"/>
      <c r="D136" s="543"/>
    </row>
    <row r="137" spans="1:4">
      <c r="A137" s="549">
        <v>4</v>
      </c>
      <c r="B137" s="550" t="s">
        <v>344</v>
      </c>
      <c r="C137" s="542"/>
      <c r="D137" s="543"/>
    </row>
    <row r="138" spans="1:4">
      <c r="A138" s="549">
        <v>5</v>
      </c>
      <c r="B138" s="550" t="s">
        <v>345</v>
      </c>
      <c r="C138" s="542"/>
      <c r="D138" s="543"/>
    </row>
    <row r="139" spans="1:4">
      <c r="A139" s="549">
        <v>6</v>
      </c>
      <c r="B139" s="550" t="s">
        <v>346</v>
      </c>
      <c r="C139" s="542"/>
      <c r="D139" s="543"/>
    </row>
    <row r="140" spans="1:4">
      <c r="A140" s="549">
        <v>7</v>
      </c>
      <c r="B140" s="550" t="s">
        <v>347</v>
      </c>
      <c r="C140" s="542"/>
      <c r="D140" s="543"/>
    </row>
    <row r="141" spans="1:4">
      <c r="A141" s="549">
        <v>8</v>
      </c>
      <c r="B141" s="550" t="s">
        <v>348</v>
      </c>
      <c r="C141" s="542"/>
      <c r="D141" s="543"/>
    </row>
    <row r="142" spans="1:4">
      <c r="A142" s="549">
        <v>9</v>
      </c>
      <c r="B142" s="550" t="s">
        <v>349</v>
      </c>
      <c r="C142" s="542"/>
      <c r="D142" s="543"/>
    </row>
    <row r="143" spans="1:4">
      <c r="A143" s="549">
        <v>10</v>
      </c>
      <c r="B143" s="550" t="s">
        <v>350</v>
      </c>
      <c r="C143" s="542"/>
      <c r="D143" s="543"/>
    </row>
    <row r="144" spans="1:4">
      <c r="A144" s="549">
        <v>11</v>
      </c>
      <c r="B144" s="550" t="s">
        <v>351</v>
      </c>
      <c r="C144" s="542"/>
      <c r="D144" s="543"/>
    </row>
    <row r="145" spans="1:4">
      <c r="A145" s="549">
        <v>12</v>
      </c>
      <c r="B145" s="550" t="s">
        <v>352</v>
      </c>
      <c r="C145" s="542"/>
      <c r="D145" s="543"/>
    </row>
    <row r="146" spans="1:4">
      <c r="A146" s="549">
        <v>13</v>
      </c>
      <c r="B146" s="550" t="s">
        <v>353</v>
      </c>
      <c r="C146" s="542"/>
      <c r="D146" s="543"/>
    </row>
    <row r="147" spans="1:4">
      <c r="A147" s="549">
        <v>14</v>
      </c>
      <c r="B147" s="550" t="s">
        <v>354</v>
      </c>
      <c r="C147" s="542"/>
      <c r="D147" s="543"/>
    </row>
    <row r="148" spans="1:4">
      <c r="A148" s="549">
        <v>15</v>
      </c>
      <c r="B148" s="550" t="s">
        <v>355</v>
      </c>
      <c r="C148" s="542"/>
      <c r="D148" s="543"/>
    </row>
    <row r="149" spans="1:4">
      <c r="A149" s="549">
        <v>16</v>
      </c>
      <c r="B149" s="550" t="s">
        <v>356</v>
      </c>
      <c r="C149" s="542"/>
      <c r="D149" s="543"/>
    </row>
    <row r="150" spans="1:4">
      <c r="A150" s="549">
        <v>17</v>
      </c>
      <c r="B150" s="550" t="s">
        <v>357</v>
      </c>
      <c r="C150" s="542"/>
      <c r="D150" s="543"/>
    </row>
    <row r="151" spans="1:4">
      <c r="A151" s="549">
        <v>18</v>
      </c>
      <c r="B151" s="550" t="s">
        <v>358</v>
      </c>
      <c r="C151" s="542"/>
      <c r="D151" s="543"/>
    </row>
    <row r="152" spans="1:4">
      <c r="A152" s="549">
        <v>19</v>
      </c>
      <c r="B152" s="550" t="s">
        <v>359</v>
      </c>
      <c r="C152" s="542"/>
      <c r="D152" s="543"/>
    </row>
    <row r="153" spans="1:4">
      <c r="A153" s="549">
        <v>20</v>
      </c>
      <c r="B153" s="550" t="s">
        <v>360</v>
      </c>
      <c r="C153" s="542"/>
      <c r="D153" s="543"/>
    </row>
    <row r="154" spans="1:4">
      <c r="A154" s="549">
        <v>21</v>
      </c>
      <c r="B154" s="550" t="s">
        <v>361</v>
      </c>
      <c r="C154" s="542"/>
      <c r="D154" s="543"/>
    </row>
    <row r="155" spans="1:4">
      <c r="A155" s="549">
        <v>22</v>
      </c>
      <c r="B155" s="550" t="s">
        <v>362</v>
      </c>
      <c r="C155" s="542"/>
      <c r="D155" s="543"/>
    </row>
    <row r="156" spans="1:4">
      <c r="A156" s="549">
        <v>23</v>
      </c>
      <c r="B156" s="550" t="s">
        <v>363</v>
      </c>
      <c r="C156" s="542"/>
      <c r="D156" s="543"/>
    </row>
    <row r="157" spans="1:4">
      <c r="A157" s="549">
        <v>24</v>
      </c>
      <c r="B157" s="550" t="s">
        <v>364</v>
      </c>
      <c r="C157" s="542"/>
      <c r="D157" s="543"/>
    </row>
    <row r="158" spans="1:4">
      <c r="A158" s="549">
        <v>25</v>
      </c>
      <c r="B158" s="550" t="s">
        <v>365</v>
      </c>
      <c r="C158" s="542"/>
      <c r="D158" s="543"/>
    </row>
    <row r="159" spans="1:4">
      <c r="A159" s="549">
        <v>26</v>
      </c>
      <c r="B159" s="550" t="s">
        <v>366</v>
      </c>
      <c r="C159" s="542"/>
      <c r="D159" s="543"/>
    </row>
    <row r="160" spans="1:4">
      <c r="A160" s="549">
        <v>27</v>
      </c>
      <c r="B160" s="550" t="s">
        <v>367</v>
      </c>
      <c r="C160" s="542"/>
      <c r="D160" s="543"/>
    </row>
    <row r="161" spans="1:4">
      <c r="A161" s="549">
        <v>28</v>
      </c>
      <c r="B161" s="550" t="s">
        <v>368</v>
      </c>
      <c r="C161" s="542"/>
      <c r="D161" s="543"/>
    </row>
    <row r="162" spans="1:4">
      <c r="A162" s="549">
        <v>29</v>
      </c>
      <c r="B162" s="550" t="s">
        <v>369</v>
      </c>
      <c r="C162" s="542"/>
      <c r="D162" s="543"/>
    </row>
    <row r="163" spans="1:4">
      <c r="A163" s="549">
        <v>30</v>
      </c>
      <c r="B163" s="550" t="s">
        <v>370</v>
      </c>
      <c r="C163" s="542"/>
      <c r="D163" s="543"/>
    </row>
    <row r="164" spans="1:4">
      <c r="A164" s="549">
        <v>31</v>
      </c>
      <c r="B164" s="550" t="s">
        <v>371</v>
      </c>
      <c r="C164" s="542"/>
      <c r="D164" s="543"/>
    </row>
    <row r="165" spans="1:4">
      <c r="A165" s="549">
        <v>32</v>
      </c>
      <c r="B165" s="550" t="s">
        <v>372</v>
      </c>
      <c r="C165" s="542"/>
      <c r="D165" s="543"/>
    </row>
    <row r="166" spans="1:4">
      <c r="A166" s="549">
        <v>33</v>
      </c>
      <c r="B166" s="550" t="s">
        <v>373</v>
      </c>
      <c r="C166" s="542"/>
      <c r="D166" s="543"/>
    </row>
    <row r="167" spans="1:4">
      <c r="A167" s="549">
        <v>34</v>
      </c>
      <c r="B167" s="550" t="s">
        <v>374</v>
      </c>
      <c r="C167" s="542"/>
      <c r="D167" s="543"/>
    </row>
    <row r="168" spans="1:4">
      <c r="A168" s="549">
        <v>35</v>
      </c>
      <c r="B168" s="550" t="s">
        <v>375</v>
      </c>
      <c r="C168" s="542"/>
      <c r="D168" s="543"/>
    </row>
    <row r="169" spans="1:4">
      <c r="A169" s="549">
        <v>36</v>
      </c>
      <c r="B169" s="550" t="s">
        <v>376</v>
      </c>
      <c r="C169" s="542"/>
      <c r="D169" s="543"/>
    </row>
    <row r="170" spans="1:4">
      <c r="A170" s="549">
        <v>37</v>
      </c>
      <c r="B170" s="550" t="s">
        <v>377</v>
      </c>
      <c r="C170" s="542"/>
      <c r="D170" s="543"/>
    </row>
    <row r="171" spans="1:4">
      <c r="A171" s="549">
        <v>38</v>
      </c>
      <c r="B171" s="550" t="s">
        <v>378</v>
      </c>
      <c r="C171" s="542"/>
      <c r="D171" s="543"/>
    </row>
    <row r="172" spans="1:4">
      <c r="A172" s="549">
        <v>39</v>
      </c>
      <c r="B172" s="550" t="s">
        <v>379</v>
      </c>
      <c r="C172" s="542"/>
      <c r="D172" s="543"/>
    </row>
    <row r="173" spans="1:4">
      <c r="A173" s="549">
        <v>40</v>
      </c>
      <c r="B173" s="550" t="s">
        <v>380</v>
      </c>
      <c r="C173" s="542"/>
      <c r="D173" s="543"/>
    </row>
    <row r="174" spans="1:4">
      <c r="A174" s="549">
        <v>41</v>
      </c>
      <c r="B174" s="550" t="s">
        <v>381</v>
      </c>
      <c r="C174" s="542"/>
      <c r="D174" s="543"/>
    </row>
    <row r="175" spans="1:4">
      <c r="A175" s="549">
        <v>42</v>
      </c>
      <c r="B175" s="550" t="s">
        <v>382</v>
      </c>
      <c r="C175" s="542"/>
      <c r="D175" s="543"/>
    </row>
    <row r="176" spans="1:4">
      <c r="A176" s="549">
        <v>43</v>
      </c>
      <c r="B176" s="550" t="s">
        <v>383</v>
      </c>
      <c r="C176" s="542"/>
      <c r="D176" s="543"/>
    </row>
    <row r="177" spans="1:4">
      <c r="A177" s="549">
        <v>44</v>
      </c>
      <c r="B177" s="550" t="s">
        <v>384</v>
      </c>
      <c r="C177" s="542"/>
      <c r="D177" s="543"/>
    </row>
    <row r="178" spans="1:4">
      <c r="A178" s="549">
        <v>45</v>
      </c>
      <c r="B178" s="550" t="s">
        <v>385</v>
      </c>
      <c r="C178" s="542"/>
      <c r="D178" s="543"/>
    </row>
    <row r="179" spans="1:4">
      <c r="A179" s="549">
        <v>46</v>
      </c>
      <c r="B179" s="550" t="s">
        <v>386</v>
      </c>
      <c r="C179" s="542"/>
      <c r="D179" s="543"/>
    </row>
    <row r="180" spans="1:4">
      <c r="A180" s="549">
        <v>47</v>
      </c>
      <c r="B180" s="550" t="s">
        <v>387</v>
      </c>
      <c r="C180" s="542"/>
      <c r="D180" s="543"/>
    </row>
    <row r="181" spans="1:4">
      <c r="A181" s="549">
        <v>48</v>
      </c>
      <c r="B181" s="550" t="s">
        <v>388</v>
      </c>
      <c r="C181" s="542"/>
      <c r="D181" s="543"/>
    </row>
    <row r="182" spans="1:4">
      <c r="A182" s="549">
        <v>49</v>
      </c>
      <c r="B182" s="550" t="s">
        <v>389</v>
      </c>
      <c r="C182" s="542"/>
      <c r="D182" s="543"/>
    </row>
    <row r="183" spans="1:4">
      <c r="A183" s="549">
        <v>50</v>
      </c>
      <c r="B183" s="550" t="s">
        <v>390</v>
      </c>
      <c r="C183" s="542"/>
      <c r="D183" s="543"/>
    </row>
    <row r="184" spans="1:4">
      <c r="A184" s="549">
        <v>51</v>
      </c>
      <c r="B184" s="550" t="s">
        <v>391</v>
      </c>
      <c r="C184" s="542"/>
      <c r="D184" s="543"/>
    </row>
    <row r="185" spans="1:4">
      <c r="A185" s="549">
        <v>52</v>
      </c>
      <c r="B185" s="550" t="s">
        <v>392</v>
      </c>
      <c r="C185" s="542"/>
      <c r="D185" s="543"/>
    </row>
    <row r="186" spans="1:4">
      <c r="A186" s="549">
        <v>53</v>
      </c>
      <c r="B186" s="550" t="s">
        <v>393</v>
      </c>
      <c r="C186" s="542"/>
      <c r="D186" s="543"/>
    </row>
    <row r="187" spans="1:4">
      <c r="A187" s="549">
        <v>54</v>
      </c>
      <c r="B187" s="550" t="s">
        <v>394</v>
      </c>
      <c r="C187" s="542"/>
      <c r="D187" s="543"/>
    </row>
    <row r="188" spans="1:4">
      <c r="A188" s="549">
        <v>55</v>
      </c>
      <c r="B188" s="550" t="s">
        <v>395</v>
      </c>
      <c r="C188" s="542"/>
      <c r="D188" s="543"/>
    </row>
    <row r="189" spans="1:4">
      <c r="A189" s="549">
        <v>56</v>
      </c>
      <c r="B189" s="550" t="s">
        <v>396</v>
      </c>
      <c r="C189" s="542"/>
      <c r="D189" s="543"/>
    </row>
    <row r="190" spans="1:4">
      <c r="A190" s="549">
        <v>57</v>
      </c>
      <c r="B190" s="550" t="s">
        <v>397</v>
      </c>
      <c r="C190" s="542"/>
      <c r="D190" s="543"/>
    </row>
    <row r="191" spans="1:4">
      <c r="A191" s="549">
        <v>58</v>
      </c>
      <c r="B191" s="550" t="s">
        <v>398</v>
      </c>
      <c r="C191" s="542"/>
      <c r="D191" s="543"/>
    </row>
    <row r="192" spans="1:4">
      <c r="A192" s="549">
        <v>59</v>
      </c>
      <c r="B192" s="550" t="s">
        <v>399</v>
      </c>
      <c r="C192" s="542"/>
      <c r="D192" s="543"/>
    </row>
    <row r="193" spans="1:4">
      <c r="A193" s="549">
        <v>60</v>
      </c>
      <c r="B193" s="550" t="s">
        <v>400</v>
      </c>
      <c r="C193" s="542"/>
      <c r="D193" s="543"/>
    </row>
    <row r="194" spans="1:4">
      <c r="A194" s="549">
        <v>61</v>
      </c>
      <c r="B194" s="550" t="s">
        <v>401</v>
      </c>
      <c r="C194" s="542"/>
      <c r="D194" s="543"/>
    </row>
    <row r="195" spans="1:4">
      <c r="A195" s="549">
        <v>62</v>
      </c>
      <c r="B195" s="550" t="s">
        <v>402</v>
      </c>
      <c r="C195" s="542"/>
      <c r="D195" s="543"/>
    </row>
    <row r="196" spans="1:4">
      <c r="A196" s="549">
        <v>63</v>
      </c>
      <c r="B196" s="550" t="s">
        <v>403</v>
      </c>
      <c r="C196" s="542"/>
      <c r="D196" s="543"/>
    </row>
    <row r="197" spans="1:4">
      <c r="A197" s="549">
        <v>64</v>
      </c>
      <c r="B197" s="550" t="s">
        <v>404</v>
      </c>
      <c r="C197" s="542"/>
      <c r="D197" s="543"/>
    </row>
    <row r="198" spans="1:4">
      <c r="A198" s="549">
        <v>65</v>
      </c>
      <c r="B198" s="550" t="s">
        <v>405</v>
      </c>
      <c r="C198" s="542"/>
      <c r="D198" s="543"/>
    </row>
    <row r="199" spans="1:4">
      <c r="A199" s="549">
        <v>66</v>
      </c>
      <c r="B199" s="550" t="s">
        <v>406</v>
      </c>
      <c r="C199" s="542"/>
      <c r="D199" s="543"/>
    </row>
    <row r="200" spans="1:4">
      <c r="A200" s="549">
        <v>67</v>
      </c>
      <c r="B200" s="550" t="s">
        <v>407</v>
      </c>
      <c r="C200" s="542"/>
      <c r="D200" s="543"/>
    </row>
    <row r="201" spans="1:4">
      <c r="A201" s="549">
        <v>68</v>
      </c>
      <c r="B201" s="550" t="s">
        <v>408</v>
      </c>
      <c r="C201" s="542"/>
      <c r="D201" s="543"/>
    </row>
    <row r="202" spans="1:4">
      <c r="A202" s="549">
        <v>69</v>
      </c>
      <c r="B202" s="550" t="s">
        <v>409</v>
      </c>
      <c r="C202" s="542"/>
      <c r="D202" s="543"/>
    </row>
    <row r="203" spans="1:4">
      <c r="A203" s="549">
        <v>70</v>
      </c>
      <c r="B203" s="550" t="s">
        <v>410</v>
      </c>
      <c r="C203" s="542"/>
      <c r="D203" s="543"/>
    </row>
    <row r="204" spans="1:4">
      <c r="A204" s="549">
        <v>71</v>
      </c>
      <c r="B204" s="550" t="s">
        <v>411</v>
      </c>
      <c r="C204" s="542"/>
      <c r="D204" s="543"/>
    </row>
    <row r="205" spans="1:4">
      <c r="A205" s="549">
        <v>72</v>
      </c>
      <c r="B205" s="550" t="s">
        <v>412</v>
      </c>
      <c r="C205" s="542"/>
      <c r="D205" s="543"/>
    </row>
    <row r="206" spans="1:4">
      <c r="A206" s="549">
        <v>73</v>
      </c>
      <c r="B206" s="550" t="s">
        <v>413</v>
      </c>
      <c r="C206" s="542"/>
      <c r="D206" s="543"/>
    </row>
    <row r="207" spans="1:4">
      <c r="A207" s="549">
        <v>74</v>
      </c>
      <c r="B207" s="550" t="s">
        <v>414</v>
      </c>
      <c r="C207" s="542"/>
      <c r="D207" s="543"/>
    </row>
    <row r="208" spans="1:4">
      <c r="A208" s="549">
        <v>75</v>
      </c>
      <c r="B208" s="550" t="s">
        <v>415</v>
      </c>
      <c r="C208" s="542"/>
      <c r="D208" s="543"/>
    </row>
    <row r="209" spans="1:4">
      <c r="A209" s="549">
        <v>76</v>
      </c>
      <c r="B209" s="550" t="s">
        <v>416</v>
      </c>
      <c r="C209" s="542"/>
      <c r="D209" s="543"/>
    </row>
    <row r="210" spans="1:4">
      <c r="A210" s="549">
        <v>77</v>
      </c>
      <c r="B210" s="550" t="s">
        <v>417</v>
      </c>
      <c r="C210" s="542"/>
      <c r="D210" s="543"/>
    </row>
    <row r="211" spans="1:4">
      <c r="A211" s="549">
        <v>78</v>
      </c>
      <c r="B211" s="550" t="s">
        <v>418</v>
      </c>
      <c r="C211" s="542"/>
      <c r="D211" s="543"/>
    </row>
    <row r="212" spans="1:4">
      <c r="A212" s="549">
        <v>79</v>
      </c>
      <c r="B212" s="550" t="s">
        <v>419</v>
      </c>
      <c r="C212" s="542"/>
      <c r="D212" s="543"/>
    </row>
    <row r="213" spans="1:4">
      <c r="A213" s="549">
        <v>80</v>
      </c>
      <c r="B213" s="550" t="s">
        <v>420</v>
      </c>
      <c r="C213" s="542"/>
      <c r="D213" s="543"/>
    </row>
    <row r="214" spans="1:4">
      <c r="A214" s="549">
        <v>81</v>
      </c>
      <c r="B214" s="550" t="s">
        <v>421</v>
      </c>
      <c r="C214" s="542"/>
      <c r="D214" s="543"/>
    </row>
    <row r="215" spans="1:4">
      <c r="A215" s="549">
        <v>82</v>
      </c>
      <c r="B215" s="550" t="s">
        <v>422</v>
      </c>
      <c r="C215" s="542"/>
      <c r="D215" s="543"/>
    </row>
    <row r="216" spans="1:4">
      <c r="A216" s="549">
        <v>83</v>
      </c>
      <c r="B216" s="550" t="s">
        <v>423</v>
      </c>
      <c r="C216" s="542"/>
      <c r="D216" s="543"/>
    </row>
    <row r="217" spans="1:4">
      <c r="A217" s="549">
        <v>84</v>
      </c>
      <c r="B217" s="550" t="s">
        <v>424</v>
      </c>
      <c r="C217" s="542"/>
      <c r="D217" s="543"/>
    </row>
    <row r="218" spans="1:4">
      <c r="A218" s="549">
        <v>85</v>
      </c>
      <c r="B218" s="550" t="s">
        <v>425</v>
      </c>
      <c r="C218" s="542"/>
      <c r="D218" s="543"/>
    </row>
    <row r="219" spans="1:4">
      <c r="A219" s="549">
        <v>86</v>
      </c>
      <c r="B219" s="550" t="s">
        <v>426</v>
      </c>
      <c r="C219" s="542"/>
      <c r="D219" s="543"/>
    </row>
    <row r="220" spans="1:4">
      <c r="A220" s="549">
        <v>87</v>
      </c>
      <c r="B220" s="550" t="s">
        <v>427</v>
      </c>
      <c r="C220" s="542"/>
      <c r="D220" s="543"/>
    </row>
    <row r="221" spans="1:4">
      <c r="A221" s="549">
        <v>88</v>
      </c>
      <c r="B221" s="550" t="s">
        <v>428</v>
      </c>
      <c r="C221" s="542"/>
      <c r="D221" s="543"/>
    </row>
    <row r="222" spans="1:4">
      <c r="A222" s="549">
        <v>89</v>
      </c>
      <c r="B222" s="550" t="s">
        <v>429</v>
      </c>
      <c r="C222" s="542"/>
      <c r="D222" s="543"/>
    </row>
    <row r="223" spans="1:4">
      <c r="A223" s="549">
        <v>90</v>
      </c>
      <c r="B223" s="550" t="s">
        <v>430</v>
      </c>
      <c r="C223" s="542"/>
      <c r="D223" s="543"/>
    </row>
    <row r="224" spans="1:4">
      <c r="A224" s="549">
        <v>91</v>
      </c>
      <c r="B224" s="550" t="s">
        <v>431</v>
      </c>
      <c r="C224" s="542"/>
      <c r="D224" s="543"/>
    </row>
    <row r="225" spans="1:4">
      <c r="A225" s="549">
        <v>92</v>
      </c>
      <c r="B225" s="550" t="s">
        <v>432</v>
      </c>
      <c r="C225" s="542"/>
      <c r="D225" s="543"/>
    </row>
    <row r="226" spans="1:4">
      <c r="A226" s="549">
        <v>93</v>
      </c>
      <c r="B226" s="550" t="s">
        <v>433</v>
      </c>
      <c r="C226" s="542"/>
      <c r="D226" s="543"/>
    </row>
    <row r="227" spans="1:4">
      <c r="A227" s="549">
        <v>94</v>
      </c>
      <c r="B227" s="550" t="s">
        <v>434</v>
      </c>
      <c r="C227" s="542"/>
      <c r="D227" s="543"/>
    </row>
    <row r="228" spans="1:4">
      <c r="A228" s="549">
        <v>95</v>
      </c>
      <c r="B228" s="550" t="s">
        <v>435</v>
      </c>
      <c r="C228" s="542"/>
      <c r="D228" s="543"/>
    </row>
    <row r="229" spans="1:4">
      <c r="A229" s="549">
        <v>96</v>
      </c>
      <c r="B229" s="550" t="s">
        <v>436</v>
      </c>
      <c r="C229" s="542"/>
      <c r="D229" s="543"/>
    </row>
    <row r="230" spans="1:4">
      <c r="A230" s="549">
        <v>97</v>
      </c>
      <c r="B230" s="550" t="s">
        <v>437</v>
      </c>
      <c r="C230" s="542"/>
      <c r="D230" s="543"/>
    </row>
    <row r="231" spans="1:4">
      <c r="A231" s="549">
        <v>98</v>
      </c>
      <c r="B231" s="550" t="s">
        <v>438</v>
      </c>
      <c r="C231" s="542"/>
      <c r="D231" s="543"/>
    </row>
    <row r="232" spans="1:4">
      <c r="A232" s="549">
        <v>99</v>
      </c>
      <c r="B232" s="550" t="s">
        <v>439</v>
      </c>
      <c r="C232" s="542"/>
      <c r="D232" s="543"/>
    </row>
    <row r="233" spans="1:4" ht="13.5" thickBot="1">
      <c r="A233" s="551">
        <v>100</v>
      </c>
      <c r="B233" s="552" t="s">
        <v>440</v>
      </c>
      <c r="C233" s="553"/>
      <c r="D233" s="554"/>
    </row>
  </sheetData>
  <sheetProtection selectLockedCells="1"/>
  <customSheetViews>
    <customSheetView guid="{267FF044-3C5D-4FEC-AC00-A7E30583F8BB}" hiddenColumns="1" state="hidden" topLeftCell="P1">
      <selection activeCell="DT28" sqref="DT28"/>
      <pageMargins left="0.75" right="0.75" top="1" bottom="1" header="0.5" footer="0.5"/>
      <pageSetup orientation="portrait" r:id="rId1"/>
      <headerFooter alignWithMargins="0"/>
    </customSheetView>
    <customSheetView guid="{3FCD02EB-1C44-4646-B069-2B9945E67B1F}" hiddenColumns="1" state="hidden" topLeftCell="P1">
      <selection activeCell="DT28" sqref="DT28"/>
      <pageMargins left="0.75" right="0.75" top="1" bottom="1" header="0.5" footer="0.5"/>
      <pageSetup orientation="portrait" r:id="rId2"/>
      <headerFooter alignWithMargins="0"/>
    </customSheetView>
    <customSheetView guid="{B056965A-4BE5-44B3-AB31-550AD9F023BC}" hiddenColumns="1" state="hidden" topLeftCell="P1">
      <selection activeCell="DT28" sqref="DT28"/>
      <pageMargins left="0.75" right="0.75" top="1" bottom="1" header="0.5" footer="0.5"/>
      <pageSetup orientation="portrait" r:id="rId3"/>
      <headerFooter alignWithMargins="0"/>
    </customSheetView>
    <customSheetView guid="{63D51328-7CBC-4A1E-B96D-BAE91416501B}" hiddenColumns="1" state="hidden" topLeftCell="P1">
      <selection activeCell="DT28" sqref="DT28"/>
      <pageMargins left="0.75" right="0.75" top="1" bottom="1" header="0.5" footer="0.5"/>
      <pageSetup orientation="portrait" r:id="rId4"/>
      <headerFooter alignWithMargins="0"/>
    </customSheetView>
    <customSheetView guid="{99CA2F10-F926-46DC-8609-4EAE5B9F3585}" hiddenColumns="1" state="hidden" topLeftCell="P1">
      <selection activeCell="DT28" sqref="DT28"/>
      <pageMargins left="0.75" right="0.75" top="1" bottom="1" header="0.5" footer="0.5"/>
      <pageSetup orientation="portrait" r:id="rId5"/>
      <headerFooter alignWithMargins="0"/>
    </customSheetView>
    <customSheetView guid="{CCA37BAE-906F-43D5-9FD9-B13563E4B9D7}" hiddenColumns="1" state="hidden" topLeftCell="P1">
      <selection activeCell="DT28" sqref="DT28"/>
      <pageMargins left="0.75" right="0.75" top="1" bottom="1" header="0.5" footer="0.5"/>
      <pageSetup orientation="portrait" r:id="rId6"/>
      <headerFooter alignWithMargins="0"/>
    </customSheetView>
    <customSheetView guid="{755190E0-7BE9-48F9-BB5F-DF8E25D6736A}" hiddenColumns="1" state="hidden" topLeftCell="P1">
      <selection activeCell="DT28" sqref="DT28"/>
      <pageMargins left="0.75" right="0.75" top="1" bottom="1" header="0.5" footer="0.5"/>
      <pageSetup orientation="portrait" r:id="rId7"/>
      <headerFooter alignWithMargins="0"/>
    </customSheetView>
    <customSheetView guid="{F1B559AA-B9AD-4E4C-B94A-ECBE5878008B}" hiddenColumns="1" state="hidden" topLeftCell="P1">
      <selection activeCell="DT28" sqref="DT28"/>
      <pageMargins left="0.75" right="0.75" top="1" bottom="1" header="0.5" footer="0.5"/>
      <pageSetup orientation="portrait" r:id="rId8"/>
      <headerFooter alignWithMargins="0"/>
    </customSheetView>
    <customSheetView guid="{2F397464-D97A-404F-89D2-184C6FBAA4EB}" hiddenColumns="1" state="hidden" topLeftCell="P1">
      <selection activeCell="DT28" sqref="DT28"/>
      <pageMargins left="0.75" right="0.75" top="1" bottom="1" header="0.5" footer="0.5"/>
      <pageSetup orientation="portrait" r:id="rId9"/>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25</vt:i4>
      </vt:variant>
    </vt:vector>
  </HeadingPairs>
  <TitlesOfParts>
    <vt:vector size="47" baseType="lpstr">
      <vt:lpstr>Basic</vt:lpstr>
      <vt:lpstr>Cover</vt:lpstr>
      <vt:lpstr>Instructions</vt:lpstr>
      <vt:lpstr>Names of Bidder</vt:lpstr>
      <vt:lpstr>Sch-1</vt:lpstr>
      <vt:lpstr>Sch-2</vt:lpstr>
      <vt:lpstr>Sch-3</vt:lpstr>
      <vt:lpstr>Sch-4</vt:lpstr>
      <vt:lpstr>Sch-5 after discount</vt:lpstr>
      <vt:lpstr>Sch-5</vt:lpstr>
      <vt:lpstr>Sch-6 After Discount</vt:lpstr>
      <vt:lpstr>Sch-6 (After Discount)</vt:lpstr>
      <vt:lpstr>Sch-7</vt:lpstr>
      <vt:lpstr>Discount</vt:lpstr>
      <vt:lpstr>Octroi</vt:lpstr>
      <vt:lpstr>Entry Tax</vt:lpstr>
      <vt:lpstr>Other Taxes &amp; Duties</vt:lpstr>
      <vt:lpstr>Bid Form 2nd Envelope</vt:lpstr>
      <vt:lpstr>QC</vt:lpstr>
      <vt:lpstr>Contracts-Template</vt:lpstr>
      <vt:lpstr>Sheet1</vt:lpstr>
      <vt:lpstr>N-W (Cr.)</vt:lpstr>
      <vt:lpstr>'Bid Form 2nd Envelope'!Print_Area</vt:lpstr>
      <vt:lpstr>Discount!Print_Area</vt:lpstr>
      <vt:lpstr>'Entry Tax'!Print_Area</vt:lpstr>
      <vt:lpstr>Instructions!Print_Area</vt:lpstr>
      <vt:lpstr>'Names of Bidder'!Print_Area</vt:lpstr>
      <vt:lpstr>Octroi!Print_Area</vt:lpstr>
      <vt:lpstr>'Other Taxes &amp; Duties'!Print_Area</vt:lpstr>
      <vt:lpstr>QC!Print_Area</vt:lpstr>
      <vt:lpstr>'Sch-1'!Print_Area</vt:lpstr>
      <vt:lpstr>'Sch-2'!Print_Area</vt:lpstr>
      <vt:lpstr>'Sch-3'!Print_Area</vt:lpstr>
      <vt:lpstr>'Sch-4'!Print_Area</vt:lpstr>
      <vt:lpstr>'Sch-5'!Print_Area</vt:lpstr>
      <vt:lpstr>'Sch-5 after discount'!Print_Area</vt:lpstr>
      <vt:lpstr>'Sch-6 (After Discount)'!Print_Area</vt:lpstr>
      <vt:lpstr>'Sch-6 After Discount'!Print_Area</vt:lpstr>
      <vt:lpstr>'Sch-7'!Print_Area</vt:lpstr>
      <vt:lpstr>'Sch-1'!Print_Titles</vt:lpstr>
      <vt:lpstr>'Sch-2'!Print_Titles</vt:lpstr>
      <vt:lpstr>'Sch-3'!Print_Titles</vt:lpstr>
      <vt:lpstr>'Sch-4'!Print_Titles</vt:lpstr>
      <vt:lpstr>'Sch-5'!Print_Titles</vt:lpstr>
      <vt:lpstr>'Sch-5 after discount'!Print_Titles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Amit Verma {अमित वर्मा}</cp:lastModifiedBy>
  <cp:lastPrinted>2019-08-14T05:40:59Z</cp:lastPrinted>
  <dcterms:created xsi:type="dcterms:W3CDTF">2014-08-12T11:34:40Z</dcterms:created>
  <dcterms:modified xsi:type="dcterms:W3CDTF">2024-11-18T10:47:48Z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e4b3411-284d-4d31-bd4f-bc13ef7f1fd6_Enabled">
    <vt:lpwstr>True</vt:lpwstr>
  </property>
  <property fmtid="{D5CDD505-2E9C-101B-9397-08002B2CF9AE}" pid="3" name="MSIP_Label_be4b3411-284d-4d31-bd4f-bc13ef7f1fd6_SiteId">
    <vt:lpwstr>63ce7d59-2f3e-42cd-a8cc-be764cff5eb6</vt:lpwstr>
  </property>
  <property fmtid="{D5CDD505-2E9C-101B-9397-08002B2CF9AE}" pid="4" name="MSIP_Label_be4b3411-284d-4d31-bd4f-bc13ef7f1fd6_Owner">
    <vt:lpwstr>isha.khandelwal@ad.infosys.com</vt:lpwstr>
  </property>
  <property fmtid="{D5CDD505-2E9C-101B-9397-08002B2CF9AE}" pid="5" name="MSIP_Label_be4b3411-284d-4d31-bd4f-bc13ef7f1fd6_SetDate">
    <vt:lpwstr>2021-04-19T11:20:10.0069713Z</vt:lpwstr>
  </property>
  <property fmtid="{D5CDD505-2E9C-101B-9397-08002B2CF9AE}" pid="6" name="MSIP_Label_be4b3411-284d-4d31-bd4f-bc13ef7f1fd6_Name">
    <vt:lpwstr>Internal</vt:lpwstr>
  </property>
  <property fmtid="{D5CDD505-2E9C-101B-9397-08002B2CF9AE}" pid="7" name="MSIP_Label_be4b3411-284d-4d31-bd4f-bc13ef7f1fd6_Application">
    <vt:lpwstr>Microsoft Azure Information Protection</vt:lpwstr>
  </property>
  <property fmtid="{D5CDD505-2E9C-101B-9397-08002B2CF9AE}" pid="8" name="MSIP_Label_be4b3411-284d-4d31-bd4f-bc13ef7f1fd6_ActionId">
    <vt:lpwstr>f7117aaf-bb93-4710-8dc4-76f14a30d7d3</vt:lpwstr>
  </property>
  <property fmtid="{D5CDD505-2E9C-101B-9397-08002B2CF9AE}" pid="9" name="MSIP_Label_be4b3411-284d-4d31-bd4f-bc13ef7f1fd6_Extended_MSFT_Method">
    <vt:lpwstr>Automatic</vt:lpwstr>
  </property>
  <property fmtid="{D5CDD505-2E9C-101B-9397-08002B2CF9AE}" pid="10" name="MSIP_Label_a0819fa7-4367-4500-ba88-dd630d977609_Enabled">
    <vt:lpwstr>True</vt:lpwstr>
  </property>
  <property fmtid="{D5CDD505-2E9C-101B-9397-08002B2CF9AE}" pid="11" name="MSIP_Label_a0819fa7-4367-4500-ba88-dd630d977609_SiteId">
    <vt:lpwstr>63ce7d59-2f3e-42cd-a8cc-be764cff5eb6</vt:lpwstr>
  </property>
  <property fmtid="{D5CDD505-2E9C-101B-9397-08002B2CF9AE}" pid="12" name="MSIP_Label_a0819fa7-4367-4500-ba88-dd630d977609_Owner">
    <vt:lpwstr>isha.khandelwal@ad.infosys.com</vt:lpwstr>
  </property>
  <property fmtid="{D5CDD505-2E9C-101B-9397-08002B2CF9AE}" pid="13" name="MSIP_Label_a0819fa7-4367-4500-ba88-dd630d977609_SetDate">
    <vt:lpwstr>2021-04-19T11:20:10.0069713Z</vt:lpwstr>
  </property>
  <property fmtid="{D5CDD505-2E9C-101B-9397-08002B2CF9AE}" pid="14" name="MSIP_Label_a0819fa7-4367-4500-ba88-dd630d977609_Name">
    <vt:lpwstr>Companywide usage</vt:lpwstr>
  </property>
  <property fmtid="{D5CDD505-2E9C-101B-9397-08002B2CF9AE}" pid="15" name="MSIP_Label_a0819fa7-4367-4500-ba88-dd630d977609_Application">
    <vt:lpwstr>Microsoft Azure Information Protection</vt:lpwstr>
  </property>
  <property fmtid="{D5CDD505-2E9C-101B-9397-08002B2CF9AE}" pid="16" name="MSIP_Label_a0819fa7-4367-4500-ba88-dd630d977609_ActionId">
    <vt:lpwstr>f7117aaf-bb93-4710-8dc4-76f14a30d7d3</vt:lpwstr>
  </property>
  <property fmtid="{D5CDD505-2E9C-101B-9397-08002B2CF9AE}" pid="17" name="MSIP_Label_a0819fa7-4367-4500-ba88-dd630d977609_Parent">
    <vt:lpwstr>be4b3411-284d-4d31-bd4f-bc13ef7f1fd6</vt:lpwstr>
  </property>
  <property fmtid="{D5CDD505-2E9C-101B-9397-08002B2CF9AE}" pid="18" name="MSIP_Label_a0819fa7-4367-4500-ba88-dd630d977609_Extended_MSFT_Method">
    <vt:lpwstr>Automatic</vt:lpwstr>
  </property>
  <property fmtid="{D5CDD505-2E9C-101B-9397-08002B2CF9AE}" pid="19" name="Sensitivity">
    <vt:lpwstr>Internal Companywide usage</vt:lpwstr>
  </property>
</Properties>
</file>